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13_ncr:1_{65E74EAA-E2E8-4E07-BBE8-6B7A0E995D2A}" xr6:coauthVersionLast="36" xr6:coauthVersionMax="36" xr10:uidLastSave="{00000000-0000-0000-0000-000000000000}"/>
  <bookViews>
    <workbookView xWindow="0" yWindow="0" windowWidth="19200" windowHeight="6445" activeTab="5" xr2:uid="{00000000-000D-0000-FFFF-FFFF00000000}"/>
  </bookViews>
  <sheets>
    <sheet name="Sem1 Science" sheetId="12" r:id="rId1"/>
    <sheet name="Sem2 Science" sheetId="13" r:id="rId2"/>
    <sheet name="Sem3 Science" sheetId="14" r:id="rId3"/>
    <sheet name="Sem4 Science" sheetId="15" r:id="rId4"/>
    <sheet name="Sem3 Mkg" sheetId="10" r:id="rId5"/>
    <sheet name="Sem4 Mkg" sheetId="11" r:id="rId6"/>
  </sheet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3" l="1"/>
  <c r="E28" i="13"/>
  <c r="F34" i="12"/>
  <c r="E34" i="12"/>
  <c r="G27" i="15"/>
  <c r="F27" i="15"/>
  <c r="E27" i="15"/>
  <c r="B27" i="15"/>
  <c r="G27" i="14"/>
  <c r="F27" i="14"/>
  <c r="E27" i="14"/>
  <c r="B27" i="14"/>
  <c r="G28" i="13"/>
  <c r="B28" i="13"/>
  <c r="G34" i="12"/>
  <c r="B34" i="12"/>
  <c r="H27" i="15"/>
  <c r="H27" i="14"/>
  <c r="H28" i="13"/>
  <c r="H34" i="12"/>
  <c r="G27" i="11"/>
  <c r="G27" i="10"/>
  <c r="F27" i="11"/>
  <c r="E27" i="11"/>
  <c r="F27" i="10"/>
  <c r="E27" i="10"/>
  <c r="H27" i="10"/>
  <c r="H27" i="11"/>
  <c r="B27" i="11"/>
  <c r="B2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tc={9BBA8076-DCD3-0944-9BFE-81C23988FF58}</author>
  </authors>
  <commentList>
    <comment ref="B6" authorId="0" shapeId="0" xr:uid="{9BBA8076-DCD3-0944-9BFE-81C23988FF5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Je propose de mettre que 9 ECTS sur ce module pour en ajouter 3 au FF chemistry</t>
        </r>
      </text>
    </comment>
  </commentList>
</comments>
</file>

<file path=xl/sharedStrings.xml><?xml version="1.0" encoding="utf-8"?>
<sst xmlns="http://schemas.openxmlformats.org/spreadsheetml/2006/main" count="252" uniqueCount="85">
  <si>
    <t xml:space="preserve">Fiche Maquette MSc : EXECUTIVE OF THE FLAVOR &amp; FRAGRANCE INDUSTRY 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</si>
  <si>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</si>
  <si>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</si>
  <si>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</si>
  <si>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</si>
  <si>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</si>
  <si>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DISCIPLINAIRES</t>
  </si>
  <si>
    <t>Nombre à choisir par l'étudiant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</si>
  <si>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</si>
  <si>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</si>
  <si>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</si>
  <si>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</si>
  <si>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 = 62,09</t>
  </si>
  <si>
    <t>Heures TD = 41,41</t>
  </si>
  <si>
    <t>Heures TP</t>
  </si>
  <si>
    <t>Capitalisable (O/N)</t>
  </si>
  <si>
    <t>Mutualisée ?(précisez avec quelle formation)</t>
  </si>
  <si>
    <t>Flavor &amp; fragrance general knowledge</t>
  </si>
  <si>
    <t>Flavor &amp; fragrance industry</t>
  </si>
  <si>
    <t>O</t>
  </si>
  <si>
    <t>Languages</t>
  </si>
  <si>
    <t>Professional project</t>
  </si>
  <si>
    <t>Minor marketing</t>
  </si>
  <si>
    <t>Market, key players, figures</t>
  </si>
  <si>
    <t>Principles of Marketing</t>
  </si>
  <si>
    <t>Flavor &amp; fragrance chemistry</t>
  </si>
  <si>
    <t>Structure function relationship (olfactophore)</t>
  </si>
  <si>
    <t>Physico chemical properties of molecules (taste and smell)</t>
  </si>
  <si>
    <t>Organic synthesis</t>
  </si>
  <si>
    <t>Data analysis</t>
  </si>
  <si>
    <t>Natural raw material</t>
  </si>
  <si>
    <t>Botany of aromatic &amp; medicinal plants</t>
  </si>
  <si>
    <t>Extraction and fractionation processes</t>
  </si>
  <si>
    <t>Analytical processes</t>
  </si>
  <si>
    <t>Analytical chemistry</t>
  </si>
  <si>
    <t>Mentorship</t>
  </si>
  <si>
    <t>Tutored project</t>
  </si>
  <si>
    <t>Internship</t>
  </si>
  <si>
    <t>Raw material - fragrances</t>
  </si>
  <si>
    <r>
      <t xml:space="preserve">MSc FF </t>
    </r>
    <r>
      <rPr>
        <b/>
        <sz val="16"/>
        <color rgb="FFFF0000"/>
        <rFont val="Calibri (Corps)"/>
      </rPr>
      <t>2</t>
    </r>
    <r>
      <rPr>
        <sz val="11"/>
        <color theme="1"/>
        <rFont val="Calibri"/>
        <family val="2"/>
        <scheme val="minor"/>
      </rPr>
      <t xml:space="preserve"> Marketing Track</t>
    </r>
  </si>
  <si>
    <t>Raw material - flavor</t>
  </si>
  <si>
    <t>Formulation</t>
  </si>
  <si>
    <t>Fragrance</t>
  </si>
  <si>
    <t>Flavor</t>
  </si>
  <si>
    <t>Modern methods</t>
  </si>
  <si>
    <t>Sensory analysis</t>
  </si>
  <si>
    <t>Practical work</t>
  </si>
  <si>
    <t>MSc FF 2 Marketing Track (Porté par FFSC)</t>
  </si>
  <si>
    <t>Product development &amp; marketing innovation</t>
  </si>
  <si>
    <t>Trends Analysis &amp; Prospective</t>
  </si>
  <si>
    <t>Marketing Research</t>
  </si>
  <si>
    <t>Receptomic and polymorphisme</t>
  </si>
  <si>
    <t>Reactivity, aging, light reactivity (on fragrances and flavors)</t>
  </si>
  <si>
    <t>Micro encapsulation</t>
  </si>
  <si>
    <t>Methods of identification for aromatic and medicine plants</t>
  </si>
  <si>
    <t>Innovative analytical science and autentification of naturalness</t>
  </si>
  <si>
    <t>UE OPTIONNELLES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</si>
  <si>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</si>
  <si>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</si>
  <si>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Heures CM</t>
  </si>
  <si>
    <t>Heures TD</t>
  </si>
  <si>
    <t>Modern analytics methods (à retirer)</t>
  </si>
  <si>
    <r>
      <t xml:space="preserve">MSc FF </t>
    </r>
    <r>
      <rPr>
        <b/>
        <sz val="16"/>
        <color rgb="FFFF0000"/>
        <rFont val="Calibri (Corps)"/>
      </rPr>
      <t>2</t>
    </r>
    <r>
      <rPr>
        <sz val="11"/>
        <color theme="1"/>
        <rFont val="Calibri"/>
        <family val="2"/>
        <scheme val="minor"/>
      </rPr>
      <t xml:space="preserve"> Science Track</t>
    </r>
  </si>
  <si>
    <t>Minor science</t>
  </si>
  <si>
    <t>Basics of chemistry</t>
  </si>
  <si>
    <t>Raw materials (natural, synthetics, specialities)</t>
  </si>
  <si>
    <r>
      <t xml:space="preserve">MSc FF </t>
    </r>
    <r>
      <rPr>
        <b/>
        <sz val="18"/>
        <color rgb="FFFF0000"/>
        <rFont val="Calibri (Corps)"/>
      </rPr>
      <t>1</t>
    </r>
    <r>
      <rPr>
        <sz val="11"/>
        <color rgb="FFFF0000"/>
        <rFont val="Calibri"/>
        <family val="2"/>
        <scheme val="minor"/>
      </rPr>
      <t xml:space="preserve"> Science Track</t>
    </r>
  </si>
  <si>
    <t>Formulation of flavors and fragrances</t>
  </si>
  <si>
    <t>SURVEY &amp; MARKETING RESEARCH</t>
  </si>
  <si>
    <t>Introduction to Marketing Research (Qualitative &amp; Quantitive research)</t>
  </si>
  <si>
    <t>MARKETING STRATEGIES</t>
  </si>
  <si>
    <t>Branding management</t>
  </si>
  <si>
    <t>Product development (incl. eco conception &amp; pack) &amp; marketing innovation</t>
  </si>
  <si>
    <t>Sensory marketing</t>
  </si>
  <si>
    <t>Luxury marketing</t>
  </si>
  <si>
    <t>MSc FF 2 Science Track (Porté par FFSC)</t>
  </si>
  <si>
    <t>Delivering &amp; Communicating the Marketing offer</t>
  </si>
  <si>
    <t>Integrated Marketing Communication in a digital era</t>
  </si>
  <si>
    <t>Omnichannel Retailing</t>
  </si>
  <si>
    <t>International Marketing</t>
  </si>
  <si>
    <t>BUSINESS MANAGEMENT</t>
  </si>
  <si>
    <t>Sourcing &amp; supply chain management</t>
  </si>
  <si>
    <t>Cost management</t>
  </si>
  <si>
    <r>
      <t xml:space="preserve">MSc FF </t>
    </r>
    <r>
      <rPr>
        <b/>
        <sz val="16"/>
        <color rgb="FFFF0000"/>
        <rFont val="Calibri (Corps)"/>
      </rPr>
      <t>2</t>
    </r>
    <r>
      <rPr>
        <sz val="11"/>
        <color theme="1"/>
        <rFont val="Calibri"/>
        <family val="2"/>
        <scheme val="minor"/>
      </rPr>
      <t xml:space="preserve"> Science Track (mutualisé sur 60h)</t>
    </r>
  </si>
  <si>
    <t>Consumer Profiles, Insights &amp; Semiology incl, Trends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</si>
</sst>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2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D6DCE4"/>
      <name val="Calibri"/>
      <family val="2"/>
      <scheme val="minor"/>
    </font>
    <font>
      <b/>
      <sz val="16"/>
      <color rgb="FFFF0000"/>
      <name val="Calibri (Corps)"/>
    </font>
    <font>
      <b/>
      <sz val="18"/>
      <color rgb="FFFF0000"/>
      <name val="Calibri (Corps)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/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2" xfId="0" applyFont="1" applyFill="1" applyBorder="1" applyAlignment="1" applyProtection="1">
      <alignment horizontal="center" vertical="center"/>
      <protection locked="0"/>
    </xf>
    <xf numFmtId="0" fontId="0" fillId="2" borderId="11" xfId="0" applyFill="1" applyBorder="1"/>
    <xf numFmtId="0" fontId="0" fillId="2" borderId="1" xfId="0" applyFill="1" applyBorder="1"/>
    <xf numFmtId="0" fontId="0" fillId="2" borderId="12" xfId="0" applyFill="1" applyBorder="1"/>
    <xf numFmtId="0" fontId="0" fillId="2" borderId="11" xfId="0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14" fillId="2" borderId="11" xfId="0" applyFont="1" applyFill="1" applyBorder="1"/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/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0" xfId="0" applyFill="1" applyBorder="1" applyAlignment="1">
      <alignment vertical="center" wrapText="1"/>
    </xf>
    <xf numFmtId="0" fontId="7" fillId="2" borderId="1" xfId="0" applyFont="1" applyFill="1" applyBorder="1" applyProtection="1">
      <protection locked="0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2" borderId="16" xfId="0" applyFill="1" applyBorder="1"/>
    <xf numFmtId="0" fontId="1" fillId="2" borderId="1" xfId="0" applyFont="1" applyFill="1" applyBorder="1"/>
    <xf numFmtId="0" fontId="0" fillId="2" borderId="12" xfId="0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Protection="1">
      <protection locked="0"/>
    </xf>
    <xf numFmtId="0" fontId="7" fillId="2" borderId="3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2" fillId="2" borderId="11" xfId="0" applyFont="1" applyFill="1" applyBorder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Protection="1">
      <protection locked="0"/>
    </xf>
    <xf numFmtId="0" fontId="0" fillId="2" borderId="1" xfId="0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/>
    <xf numFmtId="0" fontId="6" fillId="2" borderId="0" xfId="0" applyFont="1" applyFill="1" applyAlignment="1">
      <alignment horizontal="left"/>
    </xf>
    <xf numFmtId="0" fontId="16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remie Topin" id="{360CFEFB-5465-964A-B110-EC613BA4172B}" userId="Jeremie Topin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6" dT="2020-04-20T20:58:02.86" personId="{360CFEFB-5465-964A-B110-EC613BA4172B}" id="{9BBA8076-DCD3-0944-9BFE-81C23988FF58}">
    <text>Je propose de mettre que 9 ECTS sur ce module pour en ajouter 3 au FF chemistry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CE9A-62D6-4751-ABF9-03D2EA12DEC6}">
  <dimension ref="A1:K34"/>
  <sheetViews>
    <sheetView topLeftCell="A4" zoomScale="90" zoomScaleNormal="90" workbookViewId="0">
      <selection activeCell="I22" sqref="I22"/>
    </sheetView>
  </sheetViews>
  <sheetFormatPr baseColWidth="10" defaultColWidth="11.40625" defaultRowHeight="14.75"/>
  <cols>
    <col min="1" max="1" width="39.7265625" style="1" customWidth="1"/>
    <col min="2" max="2" width="24.86328125" style="55" bestFit="1" customWidth="1"/>
    <col min="3" max="3" width="53.86328125" style="1" bestFit="1" customWidth="1"/>
    <col min="4" max="4" width="12.2265625" style="1" customWidth="1"/>
    <col min="5" max="5" width="12.86328125" style="55" bestFit="1" customWidth="1"/>
    <col min="6" max="6" width="14.1328125" style="55" customWidth="1"/>
    <col min="7" max="7" width="8.40625" style="55" bestFit="1" customWidth="1"/>
    <col min="8" max="8" width="15.1328125" style="55" bestFit="1" customWidth="1"/>
    <col min="9" max="9" width="35.1328125" style="55" bestFit="1" customWidth="1"/>
    <col min="10" max="10" width="13.1328125" style="1" customWidth="1"/>
    <col min="11" max="16384" width="11.40625" style="1"/>
  </cols>
  <sheetData>
    <row r="1" spans="1:11" ht="26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8.5">
      <c r="A2" s="2" t="s">
        <v>1</v>
      </c>
      <c r="B2" s="3" t="s">
        <v>2</v>
      </c>
      <c r="C2" s="2"/>
      <c r="D2" s="4" t="s">
        <v>3</v>
      </c>
      <c r="E2" s="5"/>
      <c r="F2" s="5"/>
      <c r="G2" s="5"/>
      <c r="H2" s="5"/>
      <c r="I2" s="5"/>
      <c r="J2" s="2"/>
      <c r="K2" s="2"/>
    </row>
    <row r="3" spans="1:11" ht="18.5">
      <c r="A3" s="2" t="s">
        <v>4</v>
      </c>
      <c r="B3" s="3" t="s">
        <v>2</v>
      </c>
      <c r="C3" s="2"/>
      <c r="D3" s="6" t="s">
        <v>5</v>
      </c>
      <c r="E3" s="5"/>
      <c r="F3" s="5"/>
      <c r="G3" s="5"/>
      <c r="H3" s="5"/>
      <c r="I3" s="5"/>
      <c r="J3" s="2"/>
      <c r="K3" s="2"/>
    </row>
    <row r="4" spans="1:11">
      <c r="A4" s="7" t="s">
        <v>6</v>
      </c>
      <c r="B4" s="8" t="s">
        <v>7</v>
      </c>
      <c r="C4" s="9"/>
      <c r="D4" s="9"/>
      <c r="E4" s="8"/>
      <c r="F4" s="8"/>
      <c r="G4" s="8"/>
      <c r="H4" s="8"/>
      <c r="I4" s="10"/>
      <c r="J4" s="11"/>
    </row>
    <row r="5" spans="1:11" ht="29.25" customHeight="1">
      <c r="A5" s="13" t="s">
        <v>8</v>
      </c>
      <c r="B5" s="14" t="s">
        <v>9</v>
      </c>
      <c r="C5" s="15" t="s">
        <v>10</v>
      </c>
      <c r="D5" s="15" t="s">
        <v>11</v>
      </c>
      <c r="E5" s="16" t="s">
        <v>12</v>
      </c>
      <c r="F5" s="16" t="s">
        <v>13</v>
      </c>
      <c r="G5" s="14" t="s">
        <v>14</v>
      </c>
      <c r="H5" s="14" t="s">
        <v>15</v>
      </c>
      <c r="I5" s="17" t="s">
        <v>16</v>
      </c>
      <c r="J5" s="18"/>
    </row>
    <row r="6" spans="1:11">
      <c r="A6" s="22" t="s">
        <v>17</v>
      </c>
      <c r="B6" s="23">
        <v>9</v>
      </c>
      <c r="C6" s="24"/>
      <c r="D6" s="24"/>
      <c r="E6" s="25"/>
      <c r="F6" s="25"/>
      <c r="G6" s="25"/>
      <c r="H6" s="25" t="s">
        <v>19</v>
      </c>
      <c r="I6" s="26"/>
      <c r="J6" s="11"/>
    </row>
    <row r="7" spans="1:11">
      <c r="A7" s="30"/>
      <c r="B7" s="31"/>
      <c r="C7" s="24" t="s">
        <v>18</v>
      </c>
      <c r="D7" s="24"/>
      <c r="E7" s="32">
        <v>46</v>
      </c>
      <c r="F7" s="25"/>
      <c r="G7" s="25"/>
      <c r="H7" s="25"/>
      <c r="I7" s="26"/>
      <c r="J7" s="11"/>
    </row>
    <row r="8" spans="1:11">
      <c r="A8" s="30"/>
      <c r="B8" s="31"/>
      <c r="C8" s="24" t="s">
        <v>20</v>
      </c>
      <c r="D8" s="24"/>
      <c r="E8" s="25">
        <v>24</v>
      </c>
      <c r="F8" s="25"/>
      <c r="G8" s="25"/>
      <c r="H8" s="25"/>
      <c r="I8" s="26"/>
      <c r="J8" s="11"/>
    </row>
    <row r="9" spans="1:11">
      <c r="A9" s="30"/>
      <c r="B9" s="31"/>
      <c r="C9" s="24" t="s">
        <v>21</v>
      </c>
      <c r="D9" s="24"/>
      <c r="E9" s="25"/>
      <c r="F9" s="32">
        <v>17</v>
      </c>
      <c r="G9" s="25"/>
      <c r="H9" s="25"/>
      <c r="I9" s="26"/>
      <c r="J9" s="11"/>
    </row>
    <row r="10" spans="1:11">
      <c r="A10" s="22" t="s">
        <v>22</v>
      </c>
      <c r="B10" s="33">
        <v>7</v>
      </c>
      <c r="C10" s="34"/>
      <c r="D10" s="34"/>
      <c r="E10" s="31"/>
      <c r="F10" s="31"/>
      <c r="G10" s="31"/>
      <c r="H10" s="31" t="s">
        <v>19</v>
      </c>
      <c r="I10" s="35"/>
      <c r="J10" s="11"/>
    </row>
    <row r="11" spans="1:11">
      <c r="A11" s="30"/>
      <c r="B11" s="36"/>
      <c r="C11" s="34" t="s">
        <v>23</v>
      </c>
      <c r="D11" s="34"/>
      <c r="E11" s="31">
        <v>15</v>
      </c>
      <c r="F11" s="31"/>
      <c r="G11" s="31"/>
      <c r="H11" s="31"/>
      <c r="I11" s="35"/>
      <c r="J11" s="11"/>
    </row>
    <row r="12" spans="1:11">
      <c r="A12" s="30"/>
      <c r="B12" s="36"/>
      <c r="C12" s="37" t="s">
        <v>24</v>
      </c>
      <c r="D12" s="38"/>
      <c r="E12" s="32">
        <v>35</v>
      </c>
      <c r="F12" s="32"/>
      <c r="G12" s="32"/>
      <c r="H12" s="32"/>
      <c r="I12" s="39"/>
      <c r="J12" s="11"/>
    </row>
    <row r="13" spans="1:11">
      <c r="A13" s="30"/>
      <c r="B13" s="36"/>
      <c r="C13" s="34"/>
      <c r="D13" s="34"/>
      <c r="E13" s="31"/>
      <c r="F13" s="31"/>
      <c r="G13" s="31"/>
      <c r="H13" s="31"/>
      <c r="I13" s="35"/>
      <c r="J13" s="11"/>
    </row>
    <row r="14" spans="1:11">
      <c r="A14" s="22" t="s">
        <v>25</v>
      </c>
      <c r="B14" s="40">
        <v>8</v>
      </c>
      <c r="C14" s="24"/>
      <c r="D14" s="24"/>
      <c r="E14" s="25"/>
      <c r="F14" s="25"/>
      <c r="G14" s="25"/>
      <c r="H14" s="25" t="s">
        <v>19</v>
      </c>
      <c r="I14" s="26"/>
      <c r="J14" s="11"/>
    </row>
    <row r="15" spans="1:11">
      <c r="A15" s="41"/>
      <c r="B15" s="23"/>
      <c r="C15" s="24" t="s">
        <v>26</v>
      </c>
      <c r="D15" s="24"/>
      <c r="E15" s="32">
        <v>10</v>
      </c>
      <c r="F15" s="25"/>
      <c r="G15" s="25"/>
      <c r="H15" s="25"/>
      <c r="I15" s="26"/>
      <c r="J15" s="11"/>
    </row>
    <row r="16" spans="1:11">
      <c r="A16" s="41"/>
      <c r="B16" s="23"/>
      <c r="C16" s="24" t="s">
        <v>27</v>
      </c>
      <c r="D16" s="24"/>
      <c r="E16" s="32">
        <v>20</v>
      </c>
      <c r="F16" s="25"/>
      <c r="G16" s="25"/>
      <c r="H16" s="25"/>
      <c r="I16" s="26"/>
      <c r="J16" s="11"/>
    </row>
    <row r="17" spans="1:10">
      <c r="A17" s="41"/>
      <c r="B17" s="23"/>
      <c r="C17" s="24" t="s">
        <v>28</v>
      </c>
      <c r="D17" s="24"/>
      <c r="E17" s="25">
        <v>15</v>
      </c>
      <c r="F17" s="25"/>
      <c r="G17" s="25"/>
      <c r="H17" s="25"/>
      <c r="I17" s="26"/>
      <c r="J17" s="11"/>
    </row>
    <row r="18" spans="1:10">
      <c r="A18" s="41"/>
      <c r="B18" s="23"/>
      <c r="C18" s="24" t="s">
        <v>29</v>
      </c>
      <c r="D18" s="24"/>
      <c r="E18" s="32">
        <v>10</v>
      </c>
      <c r="F18" s="25"/>
      <c r="G18" s="25"/>
      <c r="H18" s="25"/>
      <c r="I18" s="26"/>
      <c r="J18" s="11"/>
    </row>
    <row r="19" spans="1:10">
      <c r="A19" s="22" t="s">
        <v>30</v>
      </c>
      <c r="B19" s="23">
        <v>3</v>
      </c>
      <c r="C19" s="24"/>
      <c r="D19" s="24"/>
      <c r="E19" s="25"/>
      <c r="F19" s="25"/>
      <c r="G19" s="25"/>
      <c r="H19" s="25" t="s">
        <v>19</v>
      </c>
      <c r="I19" s="26"/>
      <c r="J19" s="11"/>
    </row>
    <row r="20" spans="1:10">
      <c r="A20" s="30"/>
      <c r="B20" s="31"/>
      <c r="C20" s="24" t="s">
        <v>31</v>
      </c>
      <c r="D20" s="24"/>
      <c r="E20" s="25">
        <v>10</v>
      </c>
      <c r="F20" s="25"/>
      <c r="G20" s="25"/>
      <c r="H20" s="25"/>
      <c r="I20" s="26"/>
      <c r="J20" s="11"/>
    </row>
    <row r="21" spans="1:10">
      <c r="A21" s="30"/>
      <c r="B21" s="31"/>
      <c r="C21" s="24" t="s">
        <v>32</v>
      </c>
      <c r="D21" s="24"/>
      <c r="E21" s="25">
        <v>15</v>
      </c>
      <c r="F21" s="25"/>
      <c r="G21" s="25"/>
      <c r="H21" s="25"/>
      <c r="I21" s="26"/>
      <c r="J21" s="11"/>
    </row>
    <row r="22" spans="1:10">
      <c r="A22" s="22" t="s">
        <v>33</v>
      </c>
      <c r="B22" s="42">
        <v>3</v>
      </c>
      <c r="C22" s="43"/>
      <c r="D22" s="43"/>
      <c r="E22" s="23"/>
      <c r="F22" s="23"/>
      <c r="G22" s="23"/>
      <c r="H22" s="23" t="s">
        <v>19</v>
      </c>
      <c r="I22" s="44"/>
      <c r="J22" s="11"/>
    </row>
    <row r="23" spans="1:10">
      <c r="A23" s="30"/>
      <c r="B23" s="36"/>
      <c r="C23" s="24" t="s">
        <v>34</v>
      </c>
      <c r="D23" s="43"/>
      <c r="E23" s="25">
        <v>30</v>
      </c>
      <c r="F23" s="23"/>
      <c r="G23" s="23"/>
      <c r="H23" s="23"/>
      <c r="I23" s="44"/>
      <c r="J23" s="11"/>
    </row>
    <row r="24" spans="1:10">
      <c r="A24" s="45" t="s">
        <v>35</v>
      </c>
      <c r="B24" s="46">
        <v>0</v>
      </c>
      <c r="C24" s="28"/>
      <c r="D24" s="28"/>
      <c r="E24" s="47">
        <v>40</v>
      </c>
      <c r="F24" s="48"/>
      <c r="G24" s="48"/>
      <c r="H24" s="48"/>
      <c r="I24" s="49"/>
      <c r="J24" s="11"/>
    </row>
    <row r="25" spans="1:10">
      <c r="A25" s="27"/>
      <c r="B25" s="48"/>
      <c r="C25" s="28"/>
      <c r="D25" s="28"/>
      <c r="E25" s="48"/>
      <c r="F25" s="48"/>
      <c r="G25" s="48"/>
      <c r="H25" s="48"/>
      <c r="I25" s="49"/>
      <c r="J25" s="11"/>
    </row>
    <row r="26" spans="1:10">
      <c r="A26" s="27"/>
      <c r="B26" s="48"/>
      <c r="C26" s="28"/>
      <c r="D26" s="28"/>
      <c r="E26" s="48"/>
      <c r="F26" s="48"/>
      <c r="G26" s="48"/>
      <c r="H26" s="48"/>
      <c r="I26" s="49"/>
      <c r="J26" s="11"/>
    </row>
    <row r="27" spans="1:10">
      <c r="A27" s="27"/>
      <c r="B27" s="48"/>
      <c r="C27" s="28"/>
      <c r="D27" s="28"/>
      <c r="E27" s="48"/>
      <c r="F27" s="48"/>
      <c r="G27" s="48"/>
      <c r="H27" s="48"/>
      <c r="I27" s="49"/>
      <c r="J27" s="11"/>
    </row>
    <row r="28" spans="1:10">
      <c r="A28" s="27"/>
      <c r="B28" s="48"/>
      <c r="C28" s="28"/>
      <c r="D28" s="28"/>
      <c r="E28" s="48"/>
      <c r="F28" s="48"/>
      <c r="G28" s="48"/>
      <c r="H28" s="48"/>
      <c r="I28" s="49"/>
      <c r="J28" s="11"/>
    </row>
    <row r="29" spans="1:10">
      <c r="A29" s="27"/>
      <c r="B29" s="48"/>
      <c r="C29" s="28"/>
      <c r="D29" s="28"/>
      <c r="E29" s="48"/>
      <c r="F29" s="48"/>
      <c r="G29" s="48"/>
      <c r="H29" s="48"/>
      <c r="I29" s="49"/>
      <c r="J29" s="11"/>
    </row>
    <row r="30" spans="1:10">
      <c r="A30" s="27"/>
      <c r="B30" s="48"/>
      <c r="C30" s="28"/>
      <c r="D30" s="28"/>
      <c r="E30" s="48"/>
      <c r="F30" s="48"/>
      <c r="G30" s="48"/>
      <c r="H30" s="48"/>
      <c r="I30" s="49"/>
      <c r="J30" s="11"/>
    </row>
    <row r="31" spans="1:10">
      <c r="A31" s="27"/>
      <c r="B31" s="48"/>
      <c r="C31" s="28"/>
      <c r="D31" s="28"/>
      <c r="E31" s="48"/>
      <c r="F31" s="48"/>
      <c r="G31" s="48"/>
      <c r="H31" s="48"/>
      <c r="I31" s="49"/>
      <c r="J31" s="11"/>
    </row>
    <row r="32" spans="1:10">
      <c r="A32" s="50"/>
      <c r="B32" s="51"/>
      <c r="C32" s="52"/>
      <c r="D32" s="52"/>
      <c r="E32" s="51"/>
      <c r="F32" s="51"/>
      <c r="G32" s="51"/>
      <c r="H32" s="51"/>
      <c r="I32" s="53"/>
      <c r="J32" s="11"/>
    </row>
    <row r="34" spans="2:8">
      <c r="B34" s="55">
        <f>SUM(B6:B32)</f>
        <v>30</v>
      </c>
      <c r="E34" s="56">
        <f>SUM(E6:E32)</f>
        <v>270</v>
      </c>
      <c r="F34" s="56">
        <f>SUM(F6:F32)</f>
        <v>17</v>
      </c>
      <c r="G34" s="56">
        <f>SUM(G6:G32)</f>
        <v>0</v>
      </c>
      <c r="H34" s="57">
        <f>E34+F34+G34</f>
        <v>287</v>
      </c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75D0-BAA4-4288-B306-405C19E6D2C5}">
  <dimension ref="A1:J28"/>
  <sheetViews>
    <sheetView zoomScaleNormal="100" workbookViewId="0">
      <selection activeCell="C11" sqref="C11"/>
    </sheetView>
  </sheetViews>
  <sheetFormatPr baseColWidth="10" defaultColWidth="11.40625" defaultRowHeight="14.75"/>
  <cols>
    <col min="1" max="1" width="37.1328125" style="1" bestFit="1" customWidth="1"/>
    <col min="2" max="2" width="24.86328125" style="55" bestFit="1" customWidth="1"/>
    <col min="3" max="3" width="31.40625" style="1" customWidth="1"/>
    <col min="4" max="4" width="14.04296875" style="1" customWidth="1"/>
    <col min="5" max="5" width="12.86328125" style="55" bestFit="1" customWidth="1"/>
    <col min="6" max="6" width="14.1328125" style="55" customWidth="1"/>
    <col min="7" max="7" width="8.40625" style="55" bestFit="1" customWidth="1"/>
    <col min="8" max="8" width="15.1328125" style="1" bestFit="1" customWidth="1"/>
    <col min="9" max="9" width="35.1328125" style="1" bestFit="1" customWidth="1"/>
    <col min="10" max="16384" width="11.40625" style="1"/>
  </cols>
  <sheetData>
    <row r="1" spans="1:10" ht="26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8.5">
      <c r="A2" s="2" t="s">
        <v>1</v>
      </c>
      <c r="B2" s="3" t="s">
        <v>2</v>
      </c>
      <c r="C2" s="2"/>
      <c r="D2" s="6" t="s">
        <v>5</v>
      </c>
      <c r="E2" s="5"/>
      <c r="F2" s="5"/>
      <c r="G2" s="5"/>
      <c r="H2" s="2"/>
      <c r="I2" s="2"/>
      <c r="J2" s="2"/>
    </row>
    <row r="3" spans="1:10" ht="18.5">
      <c r="A3" s="2" t="s">
        <v>4</v>
      </c>
      <c r="B3" s="3" t="s">
        <v>2</v>
      </c>
      <c r="C3" s="2"/>
      <c r="D3" s="6" t="s">
        <v>5</v>
      </c>
      <c r="E3" s="5"/>
      <c r="F3" s="5"/>
      <c r="G3" s="5"/>
      <c r="H3" s="2"/>
      <c r="I3" s="2"/>
      <c r="J3" s="2"/>
    </row>
    <row r="4" spans="1:10">
      <c r="A4" s="7" t="s">
        <v>6</v>
      </c>
      <c r="B4" s="8" t="s">
        <v>7</v>
      </c>
      <c r="C4" s="9"/>
      <c r="D4" s="9"/>
      <c r="E4" s="8"/>
      <c r="F4" s="8"/>
      <c r="G4" s="8"/>
      <c r="H4" s="9"/>
      <c r="I4" s="12"/>
    </row>
    <row r="5" spans="1:10" ht="29.25" customHeight="1">
      <c r="A5" s="13" t="s">
        <v>8</v>
      </c>
      <c r="B5" s="14" t="s">
        <v>9</v>
      </c>
      <c r="C5" s="15" t="s">
        <v>10</v>
      </c>
      <c r="D5" s="15" t="s">
        <v>11</v>
      </c>
      <c r="E5" s="16" t="s">
        <v>12</v>
      </c>
      <c r="F5" s="16" t="s">
        <v>13</v>
      </c>
      <c r="G5" s="14" t="s">
        <v>14</v>
      </c>
      <c r="H5" s="15" t="s">
        <v>15</v>
      </c>
      <c r="I5" s="58" t="s">
        <v>16</v>
      </c>
    </row>
    <row r="6" spans="1:10">
      <c r="A6" s="59" t="s">
        <v>17</v>
      </c>
      <c r="B6" s="23">
        <v>3</v>
      </c>
      <c r="C6" s="59"/>
      <c r="D6" s="59"/>
      <c r="E6" s="42"/>
      <c r="F6" s="42"/>
      <c r="G6" s="42"/>
      <c r="H6" s="23" t="s">
        <v>19</v>
      </c>
      <c r="I6" s="59"/>
    </row>
    <row r="7" spans="1:10">
      <c r="A7" s="59"/>
      <c r="B7" s="23"/>
      <c r="C7" s="63" t="s">
        <v>36</v>
      </c>
      <c r="D7" s="59"/>
      <c r="E7" s="42"/>
      <c r="F7" s="42">
        <v>21</v>
      </c>
      <c r="G7" s="42"/>
      <c r="H7" s="23"/>
      <c r="I7" s="59"/>
    </row>
    <row r="8" spans="1:10">
      <c r="A8" s="59" t="s">
        <v>37</v>
      </c>
      <c r="B8" s="42">
        <v>12</v>
      </c>
      <c r="C8" s="66"/>
      <c r="D8" s="66"/>
      <c r="E8" s="67"/>
      <c r="F8" s="67"/>
      <c r="G8" s="67"/>
      <c r="H8" s="88" t="s">
        <v>19</v>
      </c>
      <c r="I8" s="66"/>
    </row>
    <row r="9" spans="1:10">
      <c r="A9" s="59" t="s">
        <v>30</v>
      </c>
      <c r="B9" s="23">
        <v>3</v>
      </c>
      <c r="C9" s="68"/>
      <c r="D9" s="68"/>
      <c r="E9" s="36"/>
      <c r="F9" s="36"/>
      <c r="G9" s="36"/>
      <c r="H9" s="25" t="s">
        <v>19</v>
      </c>
      <c r="I9" s="68"/>
    </row>
    <row r="10" spans="1:10" ht="20.5">
      <c r="A10" s="68"/>
      <c r="B10" s="31"/>
      <c r="C10" s="68" t="s">
        <v>38</v>
      </c>
      <c r="D10" s="68"/>
      <c r="E10" s="36">
        <v>20</v>
      </c>
      <c r="F10" s="36"/>
      <c r="G10" s="36"/>
      <c r="H10" s="31"/>
      <c r="I10" s="69" t="s">
        <v>39</v>
      </c>
    </row>
    <row r="11" spans="1:10">
      <c r="A11" s="68"/>
      <c r="B11" s="31"/>
      <c r="C11" s="68" t="s">
        <v>40</v>
      </c>
      <c r="D11" s="68"/>
      <c r="E11" s="36">
        <v>10</v>
      </c>
      <c r="F11" s="36"/>
      <c r="G11" s="36"/>
      <c r="H11" s="31"/>
      <c r="I11" s="68"/>
    </row>
    <row r="12" spans="1:10">
      <c r="A12" s="59" t="s">
        <v>41</v>
      </c>
      <c r="B12" s="42">
        <v>6</v>
      </c>
      <c r="C12" s="68"/>
      <c r="D12" s="68"/>
      <c r="E12" s="36"/>
      <c r="F12" s="36"/>
      <c r="G12" s="36"/>
      <c r="H12" s="31" t="s">
        <v>19</v>
      </c>
      <c r="I12" s="68"/>
    </row>
    <row r="13" spans="1:10">
      <c r="A13" s="68"/>
      <c r="B13" s="36"/>
      <c r="C13" s="68" t="s">
        <v>42</v>
      </c>
      <c r="D13" s="68"/>
      <c r="E13" s="36">
        <v>20</v>
      </c>
      <c r="F13" s="36"/>
      <c r="G13" s="36"/>
      <c r="H13" s="31"/>
      <c r="I13" s="68"/>
    </row>
    <row r="14" spans="1:10">
      <c r="A14" s="68"/>
      <c r="B14" s="31"/>
      <c r="C14" s="68" t="s">
        <v>43</v>
      </c>
      <c r="D14" s="68"/>
      <c r="E14" s="36">
        <v>20</v>
      </c>
      <c r="F14" s="36"/>
      <c r="G14" s="36"/>
      <c r="H14" s="31"/>
      <c r="I14" s="68"/>
    </row>
    <row r="15" spans="1:10">
      <c r="A15" s="43" t="s">
        <v>33</v>
      </c>
      <c r="B15" s="42">
        <v>3</v>
      </c>
      <c r="C15" s="68"/>
      <c r="D15" s="68"/>
      <c r="E15" s="36"/>
      <c r="F15" s="36"/>
      <c r="G15" s="36"/>
      <c r="H15" s="31" t="s">
        <v>19</v>
      </c>
      <c r="I15" s="68"/>
    </row>
    <row r="16" spans="1:10">
      <c r="A16" s="68"/>
      <c r="B16" s="36"/>
      <c r="C16" s="68" t="s">
        <v>44</v>
      </c>
      <c r="D16" s="68"/>
      <c r="E16" s="36">
        <v>15</v>
      </c>
      <c r="F16" s="36"/>
      <c r="G16" s="36"/>
      <c r="H16" s="31"/>
      <c r="I16" s="68"/>
    </row>
    <row r="17" spans="1:9">
      <c r="A17" s="68"/>
      <c r="B17" s="36"/>
      <c r="C17" s="68" t="s">
        <v>45</v>
      </c>
      <c r="D17" s="68"/>
      <c r="E17" s="36">
        <v>10</v>
      </c>
      <c r="F17" s="36"/>
      <c r="G17" s="36"/>
      <c r="H17" s="31"/>
      <c r="I17" s="68"/>
    </row>
    <row r="18" spans="1:9">
      <c r="A18" s="43" t="s">
        <v>46</v>
      </c>
      <c r="B18" s="42">
        <v>3</v>
      </c>
      <c r="C18" s="59"/>
      <c r="D18" s="59"/>
      <c r="E18" s="42"/>
      <c r="F18" s="42">
        <v>32</v>
      </c>
      <c r="G18" s="42"/>
      <c r="H18" s="23" t="s">
        <v>19</v>
      </c>
      <c r="I18" s="59"/>
    </row>
    <row r="19" spans="1:9">
      <c r="A19" s="27" t="s">
        <v>35</v>
      </c>
      <c r="B19" s="48">
        <v>0</v>
      </c>
      <c r="C19" s="28"/>
      <c r="D19" s="28"/>
      <c r="E19" s="47">
        <v>20</v>
      </c>
      <c r="F19" s="48"/>
      <c r="G19" s="48"/>
      <c r="H19" s="87"/>
      <c r="I19" s="29"/>
    </row>
    <row r="20" spans="1:9">
      <c r="A20" s="27"/>
      <c r="B20" s="48"/>
      <c r="C20" s="28"/>
      <c r="D20" s="28"/>
      <c r="E20" s="48"/>
      <c r="F20" s="48"/>
      <c r="G20" s="48"/>
      <c r="H20" s="28"/>
      <c r="I20" s="29"/>
    </row>
    <row r="21" spans="1:9">
      <c r="A21" s="27"/>
      <c r="B21" s="48"/>
      <c r="C21" s="28"/>
      <c r="D21" s="28"/>
      <c r="E21" s="48"/>
      <c r="F21" s="48"/>
      <c r="G21" s="48"/>
      <c r="H21" s="28"/>
      <c r="I21" s="29"/>
    </row>
    <row r="22" spans="1:9">
      <c r="A22" s="27"/>
      <c r="B22" s="48"/>
      <c r="C22" s="28"/>
      <c r="D22" s="28"/>
      <c r="E22" s="48"/>
      <c r="F22" s="48"/>
      <c r="G22" s="48"/>
      <c r="H22" s="28"/>
      <c r="I22" s="29"/>
    </row>
    <row r="23" spans="1:9">
      <c r="A23" s="27"/>
      <c r="B23" s="48"/>
      <c r="C23" s="28"/>
      <c r="D23" s="28"/>
      <c r="E23" s="48"/>
      <c r="F23" s="48"/>
      <c r="G23" s="48"/>
      <c r="H23" s="28"/>
      <c r="I23" s="29"/>
    </row>
    <row r="24" spans="1:9">
      <c r="A24" s="27"/>
      <c r="B24" s="48"/>
      <c r="C24" s="28"/>
      <c r="D24" s="28"/>
      <c r="E24" s="48"/>
      <c r="F24" s="48"/>
      <c r="G24" s="48"/>
      <c r="H24" s="28"/>
      <c r="I24" s="29"/>
    </row>
    <row r="25" spans="1:9">
      <c r="A25" s="27"/>
      <c r="B25" s="48"/>
      <c r="C25" s="28"/>
      <c r="D25" s="28"/>
      <c r="E25" s="48"/>
      <c r="F25" s="48"/>
      <c r="G25" s="48"/>
      <c r="H25" s="28"/>
      <c r="I25" s="29"/>
    </row>
    <row r="26" spans="1:9">
      <c r="A26" s="50"/>
      <c r="B26" s="51"/>
      <c r="C26" s="52"/>
      <c r="D26" s="52"/>
      <c r="E26" s="51"/>
      <c r="F26" s="51"/>
      <c r="G26" s="51"/>
      <c r="H26" s="52"/>
      <c r="I26" s="54"/>
    </row>
    <row r="28" spans="1:9">
      <c r="B28" s="55">
        <f>SUM(B6:B26)</f>
        <v>30</v>
      </c>
      <c r="E28" s="56">
        <f>SUM(E6:E26)</f>
        <v>115</v>
      </c>
      <c r="F28" s="56">
        <f>SUM(F6:F26)</f>
        <v>53</v>
      </c>
      <c r="G28" s="56">
        <f>SUM(G6:G26)</f>
        <v>0</v>
      </c>
      <c r="H28" s="70">
        <f>E28+F28+G28</f>
        <v>168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2571-13CF-47FC-BE40-E83009417E9F}">
  <dimension ref="A1:J33"/>
  <sheetViews>
    <sheetView topLeftCell="A4" zoomScale="90" zoomScaleNormal="90" workbookViewId="0">
      <selection activeCell="H6" sqref="H6"/>
    </sheetView>
  </sheetViews>
  <sheetFormatPr baseColWidth="10" defaultColWidth="11.40625" defaultRowHeight="14.75"/>
  <cols>
    <col min="1" max="1" width="40.81640625" style="1" customWidth="1"/>
    <col min="2" max="2" width="22.40625" style="55" customWidth="1"/>
    <col min="3" max="3" width="44.1328125" style="1" bestFit="1" customWidth="1"/>
    <col min="4" max="4" width="20.1328125" style="1" customWidth="1"/>
    <col min="5" max="5" width="9.1328125" style="55" bestFit="1" customWidth="1"/>
    <col min="6" max="6" width="8.86328125" style="55" bestFit="1" customWidth="1"/>
    <col min="7" max="7" width="8.40625" style="55" bestFit="1" customWidth="1"/>
    <col min="8" max="8" width="15.1328125" style="55" bestFit="1" customWidth="1"/>
    <col min="9" max="9" width="38.54296875" style="1" bestFit="1" customWidth="1"/>
    <col min="10" max="16384" width="11.40625" style="1"/>
  </cols>
  <sheetData>
    <row r="1" spans="1:10" ht="26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8.5">
      <c r="A2" s="2" t="s">
        <v>1</v>
      </c>
      <c r="B2" s="5" t="s">
        <v>2</v>
      </c>
      <c r="C2" s="2"/>
      <c r="D2" s="4" t="s">
        <v>3</v>
      </c>
      <c r="E2" s="5"/>
      <c r="F2" s="5"/>
      <c r="G2" s="5"/>
      <c r="H2" s="5"/>
      <c r="I2" s="2"/>
      <c r="J2" s="2"/>
    </row>
    <row r="3" spans="1:10" ht="18.5">
      <c r="A3" s="2" t="s">
        <v>4</v>
      </c>
      <c r="B3" s="5" t="s">
        <v>2</v>
      </c>
      <c r="C3" s="2"/>
      <c r="D3" s="6" t="s">
        <v>5</v>
      </c>
      <c r="E3" s="5"/>
      <c r="F3" s="5"/>
      <c r="G3" s="5"/>
      <c r="H3" s="5"/>
      <c r="I3" s="2"/>
      <c r="J3" s="2"/>
    </row>
    <row r="4" spans="1:10" ht="18.5">
      <c r="A4" s="7" t="s">
        <v>6</v>
      </c>
      <c r="B4" s="8" t="s">
        <v>7</v>
      </c>
      <c r="C4" s="9"/>
      <c r="D4" s="9"/>
      <c r="E4" s="8"/>
      <c r="F4" s="8"/>
      <c r="G4" s="8"/>
      <c r="H4" s="8"/>
      <c r="I4" s="12"/>
      <c r="J4" s="2"/>
    </row>
    <row r="5" spans="1:10" ht="29.25" customHeight="1">
      <c r="A5" s="13" t="s">
        <v>8</v>
      </c>
      <c r="B5" s="14" t="s">
        <v>9</v>
      </c>
      <c r="C5" s="15" t="s">
        <v>10</v>
      </c>
      <c r="D5" s="15" t="s">
        <v>11</v>
      </c>
      <c r="E5" s="16" t="s">
        <v>12</v>
      </c>
      <c r="F5" s="16" t="s">
        <v>13</v>
      </c>
      <c r="G5" s="14" t="s">
        <v>14</v>
      </c>
      <c r="H5" s="14" t="s">
        <v>15</v>
      </c>
      <c r="I5" s="58" t="s">
        <v>16</v>
      </c>
      <c r="J5" s="2"/>
    </row>
    <row r="6" spans="1:10" ht="18.5">
      <c r="A6" s="22" t="s">
        <v>17</v>
      </c>
      <c r="B6" s="23">
        <v>9</v>
      </c>
      <c r="C6" s="34"/>
      <c r="D6" s="34"/>
      <c r="E6" s="31"/>
      <c r="F6" s="31"/>
      <c r="G6" s="31"/>
      <c r="H6" s="31" t="s">
        <v>19</v>
      </c>
      <c r="I6" s="69"/>
      <c r="J6" s="2"/>
    </row>
    <row r="7" spans="1:10" ht="18.5">
      <c r="A7" s="30"/>
      <c r="B7" s="31"/>
      <c r="C7" s="34" t="s">
        <v>18</v>
      </c>
      <c r="D7" s="34"/>
      <c r="E7" s="31">
        <v>60</v>
      </c>
      <c r="F7" s="31"/>
      <c r="G7" s="31"/>
      <c r="H7" s="31"/>
      <c r="I7" s="69" t="s">
        <v>47</v>
      </c>
      <c r="J7" s="2"/>
    </row>
    <row r="8" spans="1:10" ht="18.5">
      <c r="A8" s="30"/>
      <c r="B8" s="31"/>
      <c r="C8" s="34" t="s">
        <v>20</v>
      </c>
      <c r="D8" s="34"/>
      <c r="E8" s="31">
        <v>20</v>
      </c>
      <c r="F8" s="31"/>
      <c r="G8" s="31"/>
      <c r="H8" s="31"/>
      <c r="I8" s="69" t="s">
        <v>47</v>
      </c>
      <c r="J8" s="2"/>
    </row>
    <row r="9" spans="1:10" ht="18.5">
      <c r="A9" s="30"/>
      <c r="B9" s="31"/>
      <c r="C9" s="34" t="s">
        <v>21</v>
      </c>
      <c r="D9" s="34"/>
      <c r="E9" s="31"/>
      <c r="F9" s="31">
        <v>22</v>
      </c>
      <c r="G9" s="31"/>
      <c r="H9" s="31"/>
      <c r="I9" s="69" t="s">
        <v>47</v>
      </c>
      <c r="J9" s="2"/>
    </row>
    <row r="10" spans="1:10" ht="18.5">
      <c r="A10" s="22" t="s">
        <v>22</v>
      </c>
      <c r="B10" s="42">
        <v>6</v>
      </c>
      <c r="C10" s="28"/>
      <c r="D10" s="28"/>
      <c r="E10" s="48"/>
      <c r="F10" s="48"/>
      <c r="G10" s="48"/>
      <c r="H10" s="31" t="s">
        <v>19</v>
      </c>
      <c r="I10" s="29"/>
      <c r="J10" s="2"/>
    </row>
    <row r="11" spans="1:10" ht="18.5">
      <c r="A11" s="30"/>
      <c r="B11" s="36"/>
      <c r="C11" s="34" t="s">
        <v>48</v>
      </c>
      <c r="D11" s="28"/>
      <c r="E11" s="47">
        <v>18</v>
      </c>
      <c r="F11" s="48"/>
      <c r="G11" s="48"/>
      <c r="H11" s="31"/>
      <c r="I11" s="29"/>
      <c r="J11" s="2"/>
    </row>
    <row r="12" spans="1:10" ht="18.5">
      <c r="A12" s="30"/>
      <c r="B12" s="36"/>
      <c r="C12" s="34" t="s">
        <v>49</v>
      </c>
      <c r="D12" s="28"/>
      <c r="E12" s="48">
        <v>17</v>
      </c>
      <c r="F12" s="48"/>
      <c r="G12" s="48"/>
      <c r="H12" s="31"/>
      <c r="I12" s="29"/>
      <c r="J12" s="2"/>
    </row>
    <row r="13" spans="1:10" ht="18.5">
      <c r="A13" s="30"/>
      <c r="B13" s="36"/>
      <c r="C13" s="38" t="s">
        <v>50</v>
      </c>
      <c r="D13" s="71"/>
      <c r="E13" s="47">
        <v>15</v>
      </c>
      <c r="F13" s="47"/>
      <c r="G13" s="47"/>
      <c r="H13" s="31"/>
      <c r="I13" s="29"/>
      <c r="J13" s="2"/>
    </row>
    <row r="14" spans="1:10" ht="18.5">
      <c r="A14" s="22" t="s">
        <v>25</v>
      </c>
      <c r="B14" s="23">
        <v>9</v>
      </c>
      <c r="C14" s="68"/>
      <c r="D14" s="68"/>
      <c r="E14" s="36"/>
      <c r="F14" s="36"/>
      <c r="G14" s="36"/>
      <c r="H14" s="31" t="s">
        <v>19</v>
      </c>
      <c r="I14" s="72"/>
      <c r="J14" s="2"/>
    </row>
    <row r="15" spans="1:10" ht="18.5">
      <c r="A15" s="30"/>
      <c r="B15" s="31"/>
      <c r="C15" s="68" t="s">
        <v>51</v>
      </c>
      <c r="D15" s="68"/>
      <c r="E15" s="36">
        <v>10</v>
      </c>
      <c r="F15" s="36"/>
      <c r="G15" s="36"/>
      <c r="H15" s="31"/>
      <c r="I15" s="72"/>
      <c r="J15" s="2"/>
    </row>
    <row r="16" spans="1:10" ht="18.5">
      <c r="A16" s="30"/>
      <c r="B16" s="31"/>
      <c r="C16" s="68" t="s">
        <v>52</v>
      </c>
      <c r="D16" s="68"/>
      <c r="E16" s="36">
        <v>20</v>
      </c>
      <c r="F16" s="36"/>
      <c r="G16" s="36"/>
      <c r="H16" s="31"/>
      <c r="I16" s="72"/>
      <c r="J16" s="2"/>
    </row>
    <row r="17" spans="1:10" ht="18.5">
      <c r="A17" s="30"/>
      <c r="B17" s="31"/>
      <c r="C17" s="73" t="s">
        <v>53</v>
      </c>
      <c r="D17" s="73"/>
      <c r="E17" s="74">
        <v>10</v>
      </c>
      <c r="F17" s="74"/>
      <c r="G17" s="74"/>
      <c r="H17" s="31"/>
      <c r="I17" s="72"/>
      <c r="J17" s="2"/>
    </row>
    <row r="18" spans="1:10" ht="18.5">
      <c r="A18" s="30"/>
      <c r="B18" s="31"/>
      <c r="C18" s="68" t="s">
        <v>29</v>
      </c>
      <c r="D18" s="68"/>
      <c r="E18" s="36">
        <v>10</v>
      </c>
      <c r="F18" s="36"/>
      <c r="G18" s="36"/>
      <c r="H18" s="31"/>
      <c r="I18" s="72"/>
      <c r="J18" s="2"/>
    </row>
    <row r="19" spans="1:10" ht="18.5">
      <c r="A19" s="22" t="s">
        <v>30</v>
      </c>
      <c r="B19" s="23">
        <v>3</v>
      </c>
      <c r="C19" s="68"/>
      <c r="D19" s="68"/>
      <c r="E19" s="36"/>
      <c r="F19" s="36"/>
      <c r="G19" s="36"/>
      <c r="H19" s="31" t="s">
        <v>19</v>
      </c>
      <c r="I19" s="72"/>
      <c r="J19" s="2"/>
    </row>
    <row r="20" spans="1:10" ht="18.5">
      <c r="A20" s="30"/>
      <c r="B20" s="31"/>
      <c r="C20" s="68" t="s">
        <v>54</v>
      </c>
      <c r="D20" s="68"/>
      <c r="E20" s="36">
        <v>15</v>
      </c>
      <c r="F20" s="36"/>
      <c r="G20" s="36"/>
      <c r="H20" s="31"/>
      <c r="I20" s="72"/>
      <c r="J20" s="2"/>
    </row>
    <row r="21" spans="1:10" ht="18.5">
      <c r="A21" s="22" t="s">
        <v>33</v>
      </c>
      <c r="B21" s="42">
        <v>3</v>
      </c>
      <c r="C21" s="68"/>
      <c r="D21" s="68"/>
      <c r="E21" s="36"/>
      <c r="F21" s="36"/>
      <c r="G21" s="36"/>
      <c r="H21" s="31" t="s">
        <v>19</v>
      </c>
      <c r="I21" s="72"/>
      <c r="J21" s="2"/>
    </row>
    <row r="22" spans="1:10" ht="18.5">
      <c r="A22" s="30"/>
      <c r="B22" s="36"/>
      <c r="C22" s="75" t="s">
        <v>55</v>
      </c>
      <c r="D22" s="73"/>
      <c r="E22" s="74">
        <v>30</v>
      </c>
      <c r="F22" s="36"/>
      <c r="G22" s="36"/>
      <c r="H22" s="36"/>
      <c r="I22" s="72"/>
      <c r="J22" s="2"/>
    </row>
    <row r="23" spans="1:10" ht="18.5">
      <c r="A23" s="27" t="s">
        <v>35</v>
      </c>
      <c r="B23" s="48">
        <v>0</v>
      </c>
      <c r="C23" s="28"/>
      <c r="D23" s="28"/>
      <c r="E23" s="47">
        <v>40</v>
      </c>
      <c r="F23" s="48"/>
      <c r="G23" s="48"/>
      <c r="H23" s="48"/>
      <c r="I23" s="29"/>
      <c r="J23" s="2"/>
    </row>
    <row r="24" spans="1:10" ht="18.5">
      <c r="A24" s="27"/>
      <c r="B24" s="48"/>
      <c r="C24" s="28"/>
      <c r="D24" s="28"/>
      <c r="E24" s="48"/>
      <c r="F24" s="48"/>
      <c r="G24" s="48"/>
      <c r="H24" s="48"/>
      <c r="I24" s="29"/>
      <c r="J24" s="2"/>
    </row>
    <row r="25" spans="1:10" ht="18.5">
      <c r="A25" s="50"/>
      <c r="B25" s="51"/>
      <c r="C25" s="52"/>
      <c r="D25" s="52"/>
      <c r="E25" s="51"/>
      <c r="F25" s="51"/>
      <c r="G25" s="51"/>
      <c r="H25" s="51"/>
      <c r="I25" s="54"/>
      <c r="J25" s="2"/>
    </row>
    <row r="26" spans="1:10" ht="18.5">
      <c r="J26" s="2"/>
    </row>
    <row r="27" spans="1:10" ht="18.5">
      <c r="B27" s="55">
        <f>SUM(B6:B25)</f>
        <v>30</v>
      </c>
      <c r="E27" s="56">
        <f>SUM(E6:E25)</f>
        <v>265</v>
      </c>
      <c r="F27" s="56">
        <f>SUM(F6:F25)</f>
        <v>22</v>
      </c>
      <c r="G27" s="56">
        <f>SUM(G6:G25)</f>
        <v>0</v>
      </c>
      <c r="H27" s="57">
        <f>E27+F27+G27</f>
        <v>287</v>
      </c>
      <c r="J27" s="2"/>
    </row>
    <row r="28" spans="1:10" ht="18.5">
      <c r="J28" s="2"/>
    </row>
    <row r="29" spans="1:10" ht="18.5">
      <c r="J29" s="2"/>
    </row>
    <row r="30" spans="1:10" ht="18.5">
      <c r="J30" s="2"/>
    </row>
    <row r="31" spans="1:10" ht="18.5">
      <c r="J31" s="2"/>
    </row>
    <row r="32" spans="1:10" ht="18.5">
      <c r="J32" s="2"/>
    </row>
    <row r="33" spans="10:10" ht="18.5">
      <c r="J33" s="2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D221-1C48-4831-973A-DA7B419F3C78}">
  <dimension ref="A1:S27"/>
  <sheetViews>
    <sheetView topLeftCell="A4" workbookViewId="0">
      <selection activeCell="H9" sqref="H9"/>
    </sheetView>
  </sheetViews>
  <sheetFormatPr baseColWidth="10" defaultColWidth="11.40625" defaultRowHeight="14.75"/>
  <cols>
    <col min="1" max="1" width="35.1328125" style="1" customWidth="1"/>
    <col min="2" max="2" width="24.86328125" style="82" bestFit="1" customWidth="1"/>
    <col min="3" max="3" width="49.08984375" style="1" customWidth="1"/>
    <col min="4" max="4" width="14.36328125" style="1" customWidth="1"/>
    <col min="5" max="5" width="12.86328125" style="55" bestFit="1" customWidth="1"/>
    <col min="6" max="6" width="8.86328125" style="55" bestFit="1" customWidth="1"/>
    <col min="7" max="7" width="8.40625" style="55" bestFit="1" customWidth="1"/>
    <col min="8" max="8" width="10.86328125" style="55" bestFit="1" customWidth="1"/>
    <col min="9" max="9" width="26.86328125" style="1" bestFit="1" customWidth="1"/>
    <col min="10" max="10" width="11.40625" style="1"/>
    <col min="11" max="11" width="14.86328125" style="1" bestFit="1" customWidth="1"/>
    <col min="12" max="12" width="24.86328125" style="1" bestFit="1" customWidth="1"/>
    <col min="13" max="13" width="17.40625" style="1" bestFit="1" customWidth="1"/>
    <col min="14" max="14" width="8.1328125" style="1" bestFit="1" customWidth="1"/>
    <col min="15" max="15" width="9.1328125" style="1" bestFit="1" customWidth="1"/>
    <col min="16" max="16" width="8.86328125" style="1" bestFit="1" customWidth="1"/>
    <col min="17" max="17" width="8.40625" style="1" bestFit="1" customWidth="1"/>
    <col min="18" max="18" width="11.40625" style="1"/>
    <col min="19" max="19" width="13.86328125" style="1" bestFit="1" customWidth="1"/>
    <col min="20" max="16384" width="11.40625" style="1"/>
  </cols>
  <sheetData>
    <row r="1" spans="1:19" ht="26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18.5">
      <c r="A2" s="2" t="s">
        <v>1</v>
      </c>
      <c r="B2" s="3" t="s">
        <v>2</v>
      </c>
      <c r="C2" s="2"/>
      <c r="D2" s="6" t="s">
        <v>5</v>
      </c>
      <c r="E2" s="5"/>
      <c r="F2" s="5"/>
      <c r="G2" s="5"/>
      <c r="H2" s="5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.25" thickBot="1">
      <c r="A3" s="2" t="s">
        <v>4</v>
      </c>
      <c r="B3" s="3" t="s">
        <v>2</v>
      </c>
      <c r="C3" s="2"/>
      <c r="D3" s="6" t="s">
        <v>5</v>
      </c>
      <c r="E3" s="5"/>
      <c r="F3" s="5"/>
      <c r="G3" s="5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7" t="s">
        <v>6</v>
      </c>
      <c r="B4" s="76" t="s">
        <v>7</v>
      </c>
      <c r="C4" s="9"/>
      <c r="D4" s="9"/>
      <c r="E4" s="8"/>
      <c r="F4" s="8"/>
      <c r="G4" s="8"/>
      <c r="H4" s="8"/>
      <c r="I4" s="12"/>
      <c r="K4" s="7" t="s">
        <v>56</v>
      </c>
      <c r="L4" s="9" t="s">
        <v>7</v>
      </c>
      <c r="M4" s="9"/>
      <c r="N4" s="9"/>
      <c r="O4" s="9"/>
      <c r="P4" s="9"/>
      <c r="Q4" s="9"/>
      <c r="R4" s="9"/>
      <c r="S4" s="12"/>
    </row>
    <row r="5" spans="1:19" ht="55.5" customHeight="1" thickBot="1">
      <c r="A5" s="13" t="s">
        <v>8</v>
      </c>
      <c r="B5" s="16" t="s">
        <v>9</v>
      </c>
      <c r="C5" s="15" t="s">
        <v>10</v>
      </c>
      <c r="D5" s="15" t="s">
        <v>11</v>
      </c>
      <c r="E5" s="16" t="s">
        <v>12</v>
      </c>
      <c r="F5" s="16" t="s">
        <v>13</v>
      </c>
      <c r="G5" s="14" t="s">
        <v>14</v>
      </c>
      <c r="H5" s="77" t="s">
        <v>15</v>
      </c>
      <c r="I5" s="58" t="s">
        <v>16</v>
      </c>
      <c r="K5" s="19" t="s">
        <v>57</v>
      </c>
      <c r="L5" s="20" t="s">
        <v>58</v>
      </c>
      <c r="M5" s="20" t="s">
        <v>10</v>
      </c>
      <c r="N5" s="20" t="s">
        <v>11</v>
      </c>
      <c r="O5" s="20" t="s">
        <v>59</v>
      </c>
      <c r="P5" s="20" t="s">
        <v>60</v>
      </c>
      <c r="Q5" s="20" t="s">
        <v>14</v>
      </c>
      <c r="R5" s="20" t="s">
        <v>15</v>
      </c>
      <c r="S5" s="21" t="s">
        <v>16</v>
      </c>
    </row>
    <row r="6" spans="1:19">
      <c r="A6" s="22" t="s">
        <v>17</v>
      </c>
      <c r="B6" s="23">
        <v>3</v>
      </c>
      <c r="C6" s="24"/>
      <c r="D6" s="24"/>
      <c r="E6" s="25"/>
      <c r="F6" s="25"/>
      <c r="G6" s="25"/>
      <c r="H6" s="25" t="s">
        <v>19</v>
      </c>
      <c r="I6" s="78"/>
      <c r="K6" s="60"/>
      <c r="L6" s="61"/>
      <c r="M6" s="61"/>
      <c r="N6" s="61"/>
      <c r="O6" s="61"/>
      <c r="P6" s="61"/>
      <c r="Q6" s="61"/>
      <c r="R6" s="61"/>
      <c r="S6" s="62"/>
    </row>
    <row r="7" spans="1:19" ht="20.5">
      <c r="A7" s="41"/>
      <c r="B7" s="23"/>
      <c r="C7" s="24" t="s">
        <v>36</v>
      </c>
      <c r="D7" s="24"/>
      <c r="E7" s="25"/>
      <c r="F7" s="32">
        <v>13</v>
      </c>
      <c r="G7" s="25"/>
      <c r="H7" s="25"/>
      <c r="I7" s="69" t="s">
        <v>39</v>
      </c>
      <c r="K7" s="27"/>
      <c r="L7" s="28"/>
      <c r="M7" s="28"/>
      <c r="N7" s="28"/>
      <c r="O7" s="28"/>
      <c r="P7" s="28"/>
      <c r="Q7" s="28"/>
      <c r="R7" s="28"/>
      <c r="S7" s="29"/>
    </row>
    <row r="8" spans="1:19">
      <c r="A8" s="22" t="s">
        <v>37</v>
      </c>
      <c r="B8" s="83">
        <v>12</v>
      </c>
      <c r="C8" s="64"/>
      <c r="D8" s="64"/>
      <c r="E8" s="65"/>
      <c r="F8" s="65"/>
      <c r="G8" s="65"/>
      <c r="H8" s="91" t="s">
        <v>19</v>
      </c>
      <c r="I8" s="79"/>
      <c r="K8" s="27"/>
      <c r="L8" s="28"/>
      <c r="M8" s="28"/>
      <c r="N8" s="28"/>
      <c r="O8" s="28"/>
      <c r="P8" s="28"/>
      <c r="Q8" s="28"/>
      <c r="R8" s="28"/>
      <c r="S8" s="29"/>
    </row>
    <row r="9" spans="1:19">
      <c r="A9" s="22" t="s">
        <v>30</v>
      </c>
      <c r="B9" s="23">
        <v>3</v>
      </c>
      <c r="C9" s="24"/>
      <c r="D9" s="24"/>
      <c r="E9" s="25"/>
      <c r="F9" s="25"/>
      <c r="G9" s="25"/>
      <c r="H9" s="25" t="s">
        <v>19</v>
      </c>
      <c r="I9" s="78"/>
      <c r="K9" s="27"/>
      <c r="L9" s="28"/>
      <c r="M9" s="28"/>
      <c r="N9" s="28"/>
      <c r="O9" s="28"/>
      <c r="P9" s="28"/>
      <c r="Q9" s="28"/>
      <c r="R9" s="28"/>
      <c r="S9" s="29"/>
    </row>
    <row r="10" spans="1:19">
      <c r="A10" s="30"/>
      <c r="B10" s="23"/>
      <c r="C10" s="24" t="s">
        <v>38</v>
      </c>
      <c r="D10" s="24"/>
      <c r="E10" s="25">
        <v>20</v>
      </c>
      <c r="F10" s="25"/>
      <c r="G10" s="25"/>
      <c r="H10" s="25"/>
      <c r="I10" s="78"/>
      <c r="K10" s="27"/>
      <c r="L10" s="28"/>
      <c r="M10" s="28"/>
      <c r="N10" s="28"/>
      <c r="O10" s="28"/>
      <c r="P10" s="28"/>
      <c r="Q10" s="28"/>
      <c r="R10" s="28"/>
      <c r="S10" s="29"/>
    </row>
    <row r="11" spans="1:19">
      <c r="A11" s="30"/>
      <c r="B11" s="23"/>
      <c r="C11" s="24" t="s">
        <v>40</v>
      </c>
      <c r="D11" s="24"/>
      <c r="E11" s="25">
        <v>10</v>
      </c>
      <c r="F11" s="25"/>
      <c r="G11" s="25"/>
      <c r="H11" s="25"/>
      <c r="I11" s="78"/>
      <c r="K11" s="27"/>
      <c r="L11" s="28"/>
      <c r="M11" s="28"/>
      <c r="N11" s="28"/>
      <c r="O11" s="28"/>
      <c r="P11" s="28"/>
      <c r="Q11" s="28"/>
      <c r="R11" s="28"/>
      <c r="S11" s="29"/>
    </row>
    <row r="12" spans="1:19">
      <c r="A12" s="22" t="s">
        <v>41</v>
      </c>
      <c r="B12" s="42">
        <v>6</v>
      </c>
      <c r="C12" s="24"/>
      <c r="D12" s="24"/>
      <c r="E12" s="25"/>
      <c r="F12" s="25"/>
      <c r="G12" s="25"/>
      <c r="H12" s="25" t="s">
        <v>19</v>
      </c>
      <c r="I12" s="78"/>
      <c r="K12" s="27"/>
      <c r="L12" s="28"/>
      <c r="M12" s="28"/>
      <c r="N12" s="28"/>
      <c r="O12" s="28"/>
      <c r="P12" s="28"/>
      <c r="Q12" s="28"/>
      <c r="R12" s="28"/>
      <c r="S12" s="29"/>
    </row>
    <row r="13" spans="1:19">
      <c r="A13" s="30"/>
      <c r="B13" s="42"/>
      <c r="C13" s="24" t="s">
        <v>42</v>
      </c>
      <c r="D13" s="24"/>
      <c r="E13" s="25">
        <v>20</v>
      </c>
      <c r="F13" s="25"/>
      <c r="G13" s="25"/>
      <c r="H13" s="25"/>
      <c r="I13" s="78"/>
      <c r="K13" s="27"/>
      <c r="L13" s="28"/>
      <c r="M13" s="28"/>
      <c r="N13" s="28"/>
      <c r="O13" s="28"/>
      <c r="P13" s="28"/>
      <c r="Q13" s="28"/>
      <c r="R13" s="28"/>
      <c r="S13" s="29"/>
    </row>
    <row r="14" spans="1:19">
      <c r="A14" s="30"/>
      <c r="B14" s="23"/>
      <c r="C14" s="24" t="s">
        <v>43</v>
      </c>
      <c r="D14" s="24"/>
      <c r="E14" s="25">
        <v>20</v>
      </c>
      <c r="F14" s="25"/>
      <c r="G14" s="25"/>
      <c r="H14" s="25"/>
      <c r="I14" s="78"/>
      <c r="K14" s="27"/>
      <c r="L14" s="28"/>
      <c r="M14" s="28"/>
      <c r="N14" s="28"/>
      <c r="O14" s="28"/>
      <c r="P14" s="28"/>
      <c r="Q14" s="28"/>
      <c r="R14" s="28"/>
      <c r="S14" s="29"/>
    </row>
    <row r="15" spans="1:19">
      <c r="A15" s="22" t="s">
        <v>33</v>
      </c>
      <c r="B15" s="42">
        <v>3</v>
      </c>
      <c r="C15" s="24"/>
      <c r="D15" s="24"/>
      <c r="E15" s="25"/>
      <c r="F15" s="25"/>
      <c r="G15" s="25"/>
      <c r="H15" s="25" t="s">
        <v>19</v>
      </c>
      <c r="I15" s="78"/>
      <c r="K15" s="27"/>
      <c r="L15" s="28"/>
      <c r="M15" s="28"/>
      <c r="N15" s="28"/>
      <c r="O15" s="28"/>
      <c r="P15" s="28"/>
      <c r="Q15" s="28"/>
      <c r="R15" s="28"/>
      <c r="S15" s="29"/>
    </row>
    <row r="16" spans="1:19">
      <c r="A16" s="30"/>
      <c r="B16" s="23"/>
      <c r="C16" s="24" t="s">
        <v>45</v>
      </c>
      <c r="D16" s="24"/>
      <c r="E16" s="25">
        <v>10</v>
      </c>
      <c r="F16" s="25"/>
      <c r="G16" s="25"/>
      <c r="H16" s="25"/>
      <c r="I16" s="78"/>
      <c r="K16" s="27"/>
      <c r="L16" s="28"/>
      <c r="M16" s="28"/>
      <c r="N16" s="28"/>
      <c r="O16" s="28"/>
      <c r="P16" s="28"/>
      <c r="Q16" s="28"/>
      <c r="R16" s="28"/>
      <c r="S16" s="29"/>
    </row>
    <row r="17" spans="1:19">
      <c r="A17" s="30"/>
      <c r="B17" s="23"/>
      <c r="C17" s="24" t="s">
        <v>61</v>
      </c>
      <c r="D17" s="24"/>
      <c r="E17" s="25"/>
      <c r="F17" s="25"/>
      <c r="G17" s="25"/>
      <c r="H17" s="25"/>
      <c r="I17" s="78"/>
      <c r="K17" s="27"/>
      <c r="L17" s="28"/>
      <c r="M17" s="28"/>
      <c r="N17" s="28"/>
      <c r="O17" s="28"/>
      <c r="P17" s="28"/>
      <c r="Q17" s="28"/>
      <c r="R17" s="28"/>
      <c r="S17" s="29"/>
    </row>
    <row r="18" spans="1:19">
      <c r="A18" s="22" t="s">
        <v>46</v>
      </c>
      <c r="B18" s="23">
        <v>3</v>
      </c>
      <c r="C18" s="43"/>
      <c r="D18" s="43"/>
      <c r="E18" s="23"/>
      <c r="F18" s="40">
        <v>40</v>
      </c>
      <c r="G18" s="23"/>
      <c r="H18" s="23"/>
      <c r="I18" s="80"/>
      <c r="K18" s="27"/>
      <c r="L18" s="28"/>
      <c r="M18" s="28"/>
      <c r="N18" s="28"/>
      <c r="O18" s="28"/>
      <c r="P18" s="28"/>
      <c r="Q18" s="28"/>
      <c r="R18" s="28"/>
      <c r="S18" s="29"/>
    </row>
    <row r="19" spans="1:19">
      <c r="A19" s="27" t="s">
        <v>35</v>
      </c>
      <c r="B19" s="46">
        <v>0</v>
      </c>
      <c r="C19" s="28"/>
      <c r="D19" s="28"/>
      <c r="E19" s="47">
        <v>30</v>
      </c>
      <c r="F19" s="48"/>
      <c r="G19" s="48"/>
      <c r="H19" s="48" t="s">
        <v>19</v>
      </c>
      <c r="I19" s="29"/>
      <c r="K19" s="27"/>
      <c r="L19" s="28"/>
      <c r="M19" s="28"/>
      <c r="N19" s="28"/>
      <c r="O19" s="28"/>
      <c r="P19" s="28"/>
      <c r="Q19" s="28"/>
      <c r="R19" s="28"/>
      <c r="S19" s="29"/>
    </row>
    <row r="20" spans="1:19">
      <c r="A20" s="27"/>
      <c r="B20" s="46"/>
      <c r="C20" s="28"/>
      <c r="D20" s="28"/>
      <c r="E20" s="48"/>
      <c r="F20" s="48"/>
      <c r="G20" s="48"/>
      <c r="H20" s="48"/>
      <c r="I20" s="29"/>
      <c r="K20" s="27"/>
      <c r="L20" s="28"/>
      <c r="M20" s="28"/>
      <c r="N20" s="28"/>
      <c r="O20" s="28"/>
      <c r="P20" s="28"/>
      <c r="Q20" s="28"/>
      <c r="R20" s="28"/>
      <c r="S20" s="29"/>
    </row>
    <row r="21" spans="1:19">
      <c r="A21" s="27"/>
      <c r="B21" s="46"/>
      <c r="C21" s="28"/>
      <c r="D21" s="28"/>
      <c r="E21" s="48"/>
      <c r="F21" s="48"/>
      <c r="G21" s="48"/>
      <c r="H21" s="48"/>
      <c r="I21" s="29"/>
      <c r="K21" s="27"/>
      <c r="L21" s="28"/>
      <c r="M21" s="28"/>
      <c r="N21" s="28"/>
      <c r="O21" s="28"/>
      <c r="P21" s="28"/>
      <c r="Q21" s="28"/>
      <c r="R21" s="28"/>
      <c r="S21" s="29"/>
    </row>
    <row r="22" spans="1:19">
      <c r="A22" s="27"/>
      <c r="B22" s="46"/>
      <c r="C22" s="28"/>
      <c r="D22" s="28"/>
      <c r="E22" s="48"/>
      <c r="F22" s="48"/>
      <c r="G22" s="48"/>
      <c r="H22" s="48"/>
      <c r="I22" s="29"/>
      <c r="K22" s="27"/>
      <c r="L22" s="28"/>
      <c r="M22" s="28"/>
      <c r="N22" s="28"/>
      <c r="O22" s="28"/>
      <c r="P22" s="28"/>
      <c r="Q22" s="28"/>
      <c r="R22" s="28"/>
      <c r="S22" s="29"/>
    </row>
    <row r="23" spans="1:19">
      <c r="A23" s="27"/>
      <c r="B23" s="46"/>
      <c r="C23" s="28"/>
      <c r="D23" s="28"/>
      <c r="E23" s="48"/>
      <c r="F23" s="48"/>
      <c r="G23" s="48"/>
      <c r="H23" s="48"/>
      <c r="I23" s="29"/>
      <c r="K23" s="27"/>
      <c r="L23" s="28"/>
      <c r="M23" s="28"/>
      <c r="N23" s="28"/>
      <c r="O23" s="28"/>
      <c r="P23" s="28"/>
      <c r="Q23" s="28"/>
      <c r="R23" s="28"/>
      <c r="S23" s="29"/>
    </row>
    <row r="24" spans="1:19">
      <c r="A24" s="27"/>
      <c r="B24" s="46"/>
      <c r="C24" s="28"/>
      <c r="D24" s="28"/>
      <c r="E24" s="48"/>
      <c r="F24" s="48"/>
      <c r="G24" s="48"/>
      <c r="H24" s="48"/>
      <c r="I24" s="29"/>
      <c r="K24" s="27"/>
      <c r="L24" s="28"/>
      <c r="M24" s="28"/>
      <c r="N24" s="28"/>
      <c r="O24" s="28"/>
      <c r="P24" s="28"/>
      <c r="Q24" s="28"/>
      <c r="R24" s="28"/>
      <c r="S24" s="29"/>
    </row>
    <row r="25" spans="1:19" ht="15.5" thickBot="1">
      <c r="A25" s="50"/>
      <c r="B25" s="81"/>
      <c r="C25" s="52"/>
      <c r="D25" s="52"/>
      <c r="E25" s="51"/>
      <c r="F25" s="51"/>
      <c r="G25" s="51"/>
      <c r="H25" s="51"/>
      <c r="I25" s="54"/>
      <c r="K25" s="50"/>
      <c r="L25" s="52"/>
      <c r="M25" s="52"/>
      <c r="N25" s="52"/>
      <c r="O25" s="52"/>
      <c r="P25" s="52"/>
      <c r="Q25" s="52"/>
      <c r="R25" s="52"/>
      <c r="S25" s="54"/>
    </row>
    <row r="26" spans="1:19" ht="15.5" thickBot="1"/>
    <row r="27" spans="1:19" ht="15.5" thickBot="1">
      <c r="B27" s="82">
        <f>SUM(B6:B25)</f>
        <v>30</v>
      </c>
      <c r="E27" s="56">
        <f>SUM(E6:E25)</f>
        <v>110</v>
      </c>
      <c r="F27" s="56">
        <f>SUM(F6:F25)</f>
        <v>53</v>
      </c>
      <c r="G27" s="56">
        <f>SUM(G6:G25)</f>
        <v>0</v>
      </c>
      <c r="H27" s="57">
        <f>E27+F27+G27</f>
        <v>163</v>
      </c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zoomScale="70" zoomScaleNormal="90" workbookViewId="0">
      <selection activeCell="H22" sqref="H22"/>
    </sheetView>
  </sheetViews>
  <sheetFormatPr baseColWidth="10" defaultColWidth="11.40625" defaultRowHeight="14.75"/>
  <cols>
    <col min="1" max="1" width="66.1328125" style="1" bestFit="1" customWidth="1"/>
    <col min="2" max="2" width="24.86328125" style="55" bestFit="1" customWidth="1"/>
    <col min="3" max="3" width="44.1328125" style="1" bestFit="1" customWidth="1"/>
    <col min="4" max="4" width="33.86328125" style="1" bestFit="1" customWidth="1"/>
    <col min="5" max="5" width="9.1328125" style="55" bestFit="1" customWidth="1"/>
    <col min="6" max="6" width="8.86328125" style="55" bestFit="1" customWidth="1"/>
    <col min="7" max="7" width="8.40625" style="55" bestFit="1" customWidth="1"/>
    <col min="8" max="8" width="15.1328125" style="55" bestFit="1" customWidth="1"/>
    <col min="9" max="9" width="35.1328125" style="1" bestFit="1" customWidth="1"/>
    <col min="10" max="16384" width="11.40625" style="1"/>
  </cols>
  <sheetData>
    <row r="1" spans="1:10" ht="26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8.5">
      <c r="A2" s="2" t="s">
        <v>1</v>
      </c>
      <c r="B2" s="5" t="s">
        <v>2</v>
      </c>
      <c r="C2" s="2"/>
      <c r="D2" s="4" t="s">
        <v>3</v>
      </c>
      <c r="E2" s="5"/>
      <c r="F2" s="5"/>
      <c r="G2" s="5"/>
      <c r="H2" s="5"/>
      <c r="I2" s="2"/>
      <c r="J2" s="2"/>
    </row>
    <row r="3" spans="1:10" ht="18.5">
      <c r="A3" s="2" t="s">
        <v>4</v>
      </c>
      <c r="B3" s="5" t="s">
        <v>2</v>
      </c>
      <c r="C3" s="2"/>
      <c r="D3" s="6" t="s">
        <v>5</v>
      </c>
      <c r="E3" s="5"/>
      <c r="F3" s="5"/>
      <c r="G3" s="5"/>
      <c r="H3" s="5"/>
      <c r="I3" s="2"/>
      <c r="J3" s="2"/>
    </row>
    <row r="4" spans="1:10">
      <c r="A4" s="7" t="s">
        <v>6</v>
      </c>
      <c r="B4" s="8" t="s">
        <v>7</v>
      </c>
      <c r="C4" s="9"/>
      <c r="D4" s="9"/>
      <c r="E4" s="8"/>
      <c r="F4" s="8"/>
      <c r="G4" s="8"/>
      <c r="H4" s="8"/>
      <c r="I4" s="12"/>
    </row>
    <row r="5" spans="1:10" ht="29.25" customHeight="1">
      <c r="A5" s="13" t="s">
        <v>8</v>
      </c>
      <c r="B5" s="14" t="s">
        <v>9</v>
      </c>
      <c r="C5" s="15" t="s">
        <v>10</v>
      </c>
      <c r="D5" s="15" t="s">
        <v>11</v>
      </c>
      <c r="E5" s="14" t="s">
        <v>59</v>
      </c>
      <c r="F5" s="14" t="s">
        <v>60</v>
      </c>
      <c r="G5" s="14" t="s">
        <v>14</v>
      </c>
      <c r="H5" s="14" t="s">
        <v>15</v>
      </c>
      <c r="I5" s="58" t="s">
        <v>16</v>
      </c>
    </row>
    <row r="6" spans="1:10">
      <c r="A6" s="22" t="s">
        <v>17</v>
      </c>
      <c r="B6" s="23">
        <v>9</v>
      </c>
      <c r="C6" s="34"/>
      <c r="D6" s="34"/>
      <c r="E6" s="31"/>
      <c r="F6" s="31"/>
      <c r="G6" s="31"/>
      <c r="H6" s="31" t="s">
        <v>19</v>
      </c>
      <c r="I6" s="69"/>
    </row>
    <row r="7" spans="1:10" ht="20.5">
      <c r="A7" s="30"/>
      <c r="B7" s="31"/>
      <c r="C7" s="34" t="s">
        <v>18</v>
      </c>
      <c r="D7" s="34"/>
      <c r="E7" s="32">
        <v>68</v>
      </c>
      <c r="F7" s="31"/>
      <c r="G7" s="31"/>
      <c r="H7" s="31"/>
      <c r="I7" s="69" t="s">
        <v>83</v>
      </c>
    </row>
    <row r="8" spans="1:10" ht="20.5">
      <c r="A8" s="30"/>
      <c r="B8" s="31"/>
      <c r="C8" s="34" t="s">
        <v>20</v>
      </c>
      <c r="D8" s="34"/>
      <c r="E8" s="31">
        <v>20</v>
      </c>
      <c r="F8" s="31"/>
      <c r="G8" s="31"/>
      <c r="H8" s="31"/>
      <c r="I8" s="69" t="s">
        <v>62</v>
      </c>
    </row>
    <row r="9" spans="1:10" ht="20.5">
      <c r="A9" s="30"/>
      <c r="B9" s="31"/>
      <c r="C9" s="34" t="s">
        <v>21</v>
      </c>
      <c r="D9" s="34"/>
      <c r="E9" s="31"/>
      <c r="F9" s="31">
        <v>22</v>
      </c>
      <c r="G9" s="31"/>
      <c r="H9" s="31"/>
      <c r="I9" s="69" t="s">
        <v>62</v>
      </c>
    </row>
    <row r="10" spans="1:10">
      <c r="A10" s="84" t="s">
        <v>63</v>
      </c>
      <c r="B10" s="33">
        <v>6</v>
      </c>
      <c r="C10" s="38"/>
      <c r="D10" s="38"/>
      <c r="E10" s="32"/>
      <c r="F10" s="32"/>
      <c r="G10" s="32"/>
      <c r="H10" s="32" t="s">
        <v>19</v>
      </c>
      <c r="I10" s="85"/>
    </row>
    <row r="11" spans="1:10">
      <c r="A11" s="86"/>
      <c r="B11" s="74"/>
      <c r="C11" s="38" t="s">
        <v>64</v>
      </c>
      <c r="D11" s="38"/>
      <c r="E11" s="32">
        <v>10</v>
      </c>
      <c r="F11" s="32"/>
      <c r="G11" s="32"/>
      <c r="H11" s="32"/>
      <c r="I11" s="85"/>
    </row>
    <row r="12" spans="1:10" ht="23">
      <c r="A12" s="86"/>
      <c r="B12" s="74"/>
      <c r="C12" s="38" t="s">
        <v>65</v>
      </c>
      <c r="D12" s="38"/>
      <c r="E12" s="32">
        <v>20</v>
      </c>
      <c r="F12" s="32"/>
      <c r="G12" s="32"/>
      <c r="H12" s="32"/>
      <c r="I12" s="85" t="s">
        <v>66</v>
      </c>
    </row>
    <row r="13" spans="1:10">
      <c r="A13" s="86"/>
      <c r="B13" s="74"/>
      <c r="C13" s="38" t="s">
        <v>67</v>
      </c>
      <c r="D13" s="38"/>
      <c r="E13" s="32">
        <v>10</v>
      </c>
      <c r="F13" s="32"/>
      <c r="G13" s="32"/>
      <c r="H13" s="32"/>
      <c r="I13" s="85"/>
    </row>
    <row r="14" spans="1:10">
      <c r="A14" s="86"/>
      <c r="B14" s="74"/>
      <c r="C14" s="38" t="s">
        <v>34</v>
      </c>
      <c r="D14" s="38"/>
      <c r="E14" s="32">
        <v>10</v>
      </c>
      <c r="F14" s="32"/>
      <c r="G14" s="32"/>
      <c r="H14" s="32"/>
      <c r="I14" s="85"/>
    </row>
    <row r="15" spans="1:10">
      <c r="A15" s="22" t="s">
        <v>68</v>
      </c>
      <c r="B15" s="42">
        <v>6</v>
      </c>
      <c r="C15" s="34"/>
      <c r="D15" s="34"/>
      <c r="E15" s="31"/>
      <c r="F15" s="31"/>
      <c r="G15" s="31"/>
      <c r="H15" s="31" t="s">
        <v>19</v>
      </c>
      <c r="I15" s="69"/>
    </row>
    <row r="16" spans="1:10">
      <c r="A16" s="30"/>
      <c r="B16" s="36"/>
      <c r="C16" s="34" t="s">
        <v>84</v>
      </c>
      <c r="D16" s="34"/>
      <c r="E16" s="31">
        <v>15</v>
      </c>
      <c r="F16" s="31"/>
      <c r="G16" s="31"/>
      <c r="H16" s="31"/>
      <c r="I16" s="69"/>
    </row>
    <row r="17" spans="1:10">
      <c r="A17" s="30"/>
      <c r="B17" s="36"/>
      <c r="C17" s="34" t="s">
        <v>69</v>
      </c>
      <c r="D17" s="34"/>
      <c r="E17" s="31">
        <v>15</v>
      </c>
      <c r="F17" s="31"/>
      <c r="G17" s="31"/>
      <c r="H17" s="31"/>
      <c r="I17" s="69"/>
    </row>
    <row r="18" spans="1:10">
      <c r="A18" s="22" t="s">
        <v>70</v>
      </c>
      <c r="B18" s="23">
        <v>9</v>
      </c>
      <c r="C18" s="34"/>
      <c r="D18" s="34"/>
      <c r="E18" s="31"/>
      <c r="F18" s="31"/>
      <c r="G18" s="31"/>
      <c r="H18" s="31" t="s">
        <v>19</v>
      </c>
      <c r="I18" s="69"/>
    </row>
    <row r="19" spans="1:10">
      <c r="A19" s="30"/>
      <c r="B19" s="31"/>
      <c r="C19" s="34" t="s">
        <v>71</v>
      </c>
      <c r="D19" s="34"/>
      <c r="E19" s="31">
        <v>15</v>
      </c>
      <c r="F19" s="31"/>
      <c r="G19" s="31"/>
      <c r="H19" s="31"/>
      <c r="I19" s="69"/>
    </row>
    <row r="20" spans="1:10">
      <c r="A20" s="30"/>
      <c r="B20" s="31"/>
      <c r="C20" s="34" t="s">
        <v>72</v>
      </c>
      <c r="D20" s="34"/>
      <c r="E20" s="31">
        <v>30</v>
      </c>
      <c r="F20" s="31"/>
      <c r="G20" s="31"/>
      <c r="H20" s="31"/>
      <c r="I20" s="69"/>
    </row>
    <row r="21" spans="1:10">
      <c r="A21" s="30"/>
      <c r="B21" s="31"/>
      <c r="C21" s="34" t="s">
        <v>73</v>
      </c>
      <c r="D21" s="34"/>
      <c r="E21" s="31">
        <v>15</v>
      </c>
      <c r="F21" s="31"/>
      <c r="G21" s="31"/>
      <c r="H21" s="31"/>
      <c r="I21" s="69"/>
    </row>
    <row r="22" spans="1:10">
      <c r="A22" s="30"/>
      <c r="B22" s="42"/>
      <c r="C22" s="34" t="s">
        <v>74</v>
      </c>
      <c r="D22" s="34"/>
      <c r="E22" s="31">
        <v>15</v>
      </c>
      <c r="F22" s="31"/>
      <c r="G22" s="31"/>
      <c r="H22" s="31"/>
      <c r="I22" s="69"/>
    </row>
    <row r="23" spans="1:10" ht="18.5">
      <c r="A23" s="27" t="s">
        <v>35</v>
      </c>
      <c r="B23" s="48">
        <v>0</v>
      </c>
      <c r="C23" s="28"/>
      <c r="D23" s="28"/>
      <c r="E23" s="48">
        <v>30</v>
      </c>
      <c r="F23" s="48"/>
      <c r="G23" s="48"/>
      <c r="H23" s="48"/>
      <c r="I23" s="29"/>
      <c r="J23" s="2"/>
    </row>
    <row r="24" spans="1:10">
      <c r="A24" s="27"/>
      <c r="B24" s="48"/>
      <c r="C24" s="28"/>
      <c r="D24" s="28"/>
      <c r="E24" s="48"/>
      <c r="F24" s="48"/>
      <c r="G24" s="48"/>
      <c r="H24" s="48"/>
      <c r="I24" s="29"/>
    </row>
    <row r="25" spans="1:10">
      <c r="A25" s="50"/>
      <c r="B25" s="51"/>
      <c r="C25" s="52"/>
      <c r="D25" s="52"/>
      <c r="E25" s="51"/>
      <c r="F25" s="51"/>
      <c r="G25" s="51"/>
      <c r="H25" s="51"/>
      <c r="I25" s="54"/>
    </row>
    <row r="27" spans="1:10">
      <c r="B27" s="55">
        <f>SUM(B6:B22)</f>
        <v>30</v>
      </c>
      <c r="E27" s="56">
        <f>SUM(E6:E22)</f>
        <v>243</v>
      </c>
      <c r="F27" s="56">
        <f>SUM(F6:F22)</f>
        <v>22</v>
      </c>
      <c r="G27" s="56">
        <f>SUM(G6:G22)</f>
        <v>0</v>
      </c>
      <c r="H27" s="57">
        <f>E27+F27+G27</f>
        <v>265</v>
      </c>
    </row>
  </sheetData>
  <mergeCells count="1">
    <mergeCell ref="A1:J1"/>
  </mergeCells>
  <pageMargins left="0.7" right="0.7" top="0.75" bottom="0.75" header="0.3" footer="0.3"/>
  <pageSetup paperSize="9"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abSelected="1" topLeftCell="A4" zoomScaleNormal="100" workbookViewId="0">
      <selection activeCell="H13" sqref="H13"/>
    </sheetView>
  </sheetViews>
  <sheetFormatPr baseColWidth="10" defaultColWidth="11.40625" defaultRowHeight="14.75"/>
  <cols>
    <col min="1" max="1" width="35.1328125" style="1" customWidth="1"/>
    <col min="2" max="2" width="16.90625" style="55" customWidth="1"/>
    <col min="3" max="3" width="53.86328125" style="1" customWidth="1"/>
    <col min="4" max="4" width="14.1328125" style="1" customWidth="1"/>
    <col min="5" max="5" width="12.86328125" style="55" bestFit="1" customWidth="1"/>
    <col min="6" max="6" width="8.86328125" style="55" bestFit="1" customWidth="1"/>
    <col min="7" max="7" width="8.40625" style="55" bestFit="1" customWidth="1"/>
    <col min="8" max="8" width="10.86328125" style="55" bestFit="1" customWidth="1"/>
    <col min="9" max="9" width="36.1328125" style="1" bestFit="1" customWidth="1"/>
    <col min="10" max="16384" width="11.40625" style="1"/>
  </cols>
  <sheetData>
    <row r="1" spans="1:10" ht="26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8.5">
      <c r="A2" s="2" t="s">
        <v>1</v>
      </c>
      <c r="B2" s="3" t="s">
        <v>2</v>
      </c>
      <c r="C2" s="2"/>
      <c r="D2" s="6" t="s">
        <v>5</v>
      </c>
      <c r="E2" s="5"/>
      <c r="F2" s="5"/>
      <c r="G2" s="5"/>
      <c r="H2" s="5"/>
      <c r="I2" s="2"/>
      <c r="J2" s="2"/>
    </row>
    <row r="3" spans="1:10" ht="18.5">
      <c r="A3" s="2" t="s">
        <v>4</v>
      </c>
      <c r="B3" s="3" t="s">
        <v>2</v>
      </c>
      <c r="C3" s="2"/>
      <c r="D3" s="6" t="s">
        <v>5</v>
      </c>
      <c r="E3" s="5"/>
      <c r="F3" s="5"/>
      <c r="G3" s="5"/>
      <c r="H3" s="5"/>
      <c r="I3" s="2"/>
      <c r="J3" s="2"/>
    </row>
    <row r="4" spans="1:10">
      <c r="A4" s="7" t="s">
        <v>6</v>
      </c>
      <c r="B4" s="8" t="s">
        <v>7</v>
      </c>
      <c r="C4" s="9"/>
      <c r="D4" s="9"/>
      <c r="E4" s="8"/>
      <c r="F4" s="8"/>
      <c r="G4" s="8"/>
      <c r="H4" s="8"/>
      <c r="I4" s="12"/>
    </row>
    <row r="5" spans="1:10" ht="55.5" customHeight="1">
      <c r="A5" s="13" t="s">
        <v>8</v>
      </c>
      <c r="B5" s="14" t="s">
        <v>9</v>
      </c>
      <c r="C5" s="15" t="s">
        <v>10</v>
      </c>
      <c r="D5" s="15" t="s">
        <v>11</v>
      </c>
      <c r="E5" s="14" t="s">
        <v>59</v>
      </c>
      <c r="F5" s="14" t="s">
        <v>60</v>
      </c>
      <c r="G5" s="14" t="s">
        <v>14</v>
      </c>
      <c r="H5" s="14" t="s">
        <v>15</v>
      </c>
      <c r="I5" s="58" t="s">
        <v>16</v>
      </c>
    </row>
    <row r="6" spans="1:10">
      <c r="A6" s="22" t="s">
        <v>17</v>
      </c>
      <c r="B6" s="23">
        <v>3</v>
      </c>
      <c r="C6" s="28"/>
      <c r="D6" s="28"/>
      <c r="E6" s="48"/>
      <c r="F6" s="48"/>
      <c r="G6" s="48"/>
      <c r="H6" s="48" t="s">
        <v>19</v>
      </c>
      <c r="I6" s="29"/>
    </row>
    <row r="7" spans="1:10">
      <c r="A7" s="30"/>
      <c r="B7" s="23"/>
      <c r="C7" s="34" t="s">
        <v>36</v>
      </c>
      <c r="D7" s="34"/>
      <c r="E7" s="31"/>
      <c r="F7" s="31">
        <v>21</v>
      </c>
      <c r="G7" s="31"/>
      <c r="H7" s="31"/>
      <c r="I7" s="69" t="s">
        <v>75</v>
      </c>
    </row>
    <row r="8" spans="1:10">
      <c r="A8" s="22" t="s">
        <v>37</v>
      </c>
      <c r="B8" s="23">
        <v>12</v>
      </c>
      <c r="C8" s="64"/>
      <c r="D8" s="64"/>
      <c r="E8" s="65"/>
      <c r="F8" s="65"/>
      <c r="G8" s="65"/>
      <c r="H8" s="31" t="s">
        <v>19</v>
      </c>
      <c r="I8" s="79"/>
    </row>
    <row r="9" spans="1:10">
      <c r="A9" s="41" t="s">
        <v>76</v>
      </c>
      <c r="B9" s="33">
        <v>9</v>
      </c>
      <c r="C9" s="28"/>
      <c r="D9" s="28"/>
      <c r="E9" s="48"/>
      <c r="F9" s="48"/>
      <c r="G9" s="48"/>
      <c r="H9" s="31" t="s">
        <v>19</v>
      </c>
      <c r="I9" s="29"/>
    </row>
    <row r="10" spans="1:10">
      <c r="A10" s="30"/>
      <c r="B10" s="42"/>
      <c r="C10" s="68" t="s">
        <v>77</v>
      </c>
      <c r="D10" s="28"/>
      <c r="E10" s="48">
        <v>20</v>
      </c>
      <c r="F10" s="48"/>
      <c r="G10" s="48"/>
      <c r="H10" s="31"/>
      <c r="I10" s="29"/>
    </row>
    <row r="11" spans="1:10">
      <c r="A11" s="30"/>
      <c r="B11" s="42"/>
      <c r="C11" s="73" t="s">
        <v>78</v>
      </c>
      <c r="D11" s="73"/>
      <c r="E11" s="74">
        <v>20</v>
      </c>
      <c r="F11" s="74"/>
      <c r="G11" s="74"/>
      <c r="H11" s="31"/>
      <c r="I11" s="72"/>
    </row>
    <row r="12" spans="1:10">
      <c r="A12" s="30"/>
      <c r="B12" s="42"/>
      <c r="C12" s="73" t="s">
        <v>79</v>
      </c>
      <c r="D12" s="71"/>
      <c r="E12" s="47">
        <v>20</v>
      </c>
      <c r="F12" s="47"/>
      <c r="G12" s="47"/>
      <c r="H12" s="31"/>
      <c r="I12" s="29"/>
    </row>
    <row r="13" spans="1:10">
      <c r="A13" s="22" t="s">
        <v>80</v>
      </c>
      <c r="B13" s="23">
        <v>6</v>
      </c>
      <c r="C13" s="43"/>
      <c r="D13" s="43"/>
      <c r="E13" s="23"/>
      <c r="F13" s="23"/>
      <c r="G13" s="23"/>
      <c r="H13" s="31" t="s">
        <v>19</v>
      </c>
      <c r="I13" s="80"/>
    </row>
    <row r="14" spans="1:10">
      <c r="A14" s="30"/>
      <c r="B14" s="23"/>
      <c r="C14" s="24" t="s">
        <v>81</v>
      </c>
      <c r="D14" s="43"/>
      <c r="E14" s="25">
        <v>20</v>
      </c>
      <c r="F14" s="23"/>
      <c r="G14" s="23"/>
      <c r="H14" s="23"/>
      <c r="I14" s="80"/>
    </row>
    <row r="15" spans="1:10">
      <c r="A15" s="30"/>
      <c r="B15" s="23"/>
      <c r="C15" s="24" t="s">
        <v>82</v>
      </c>
      <c r="D15" s="43"/>
      <c r="E15" s="25">
        <v>15</v>
      </c>
      <c r="F15" s="23"/>
      <c r="G15" s="23"/>
      <c r="H15" s="23"/>
      <c r="I15" s="80"/>
    </row>
    <row r="16" spans="1:10" ht="18.5">
      <c r="A16" s="27" t="s">
        <v>35</v>
      </c>
      <c r="B16" s="48">
        <v>0</v>
      </c>
      <c r="C16" s="28"/>
      <c r="D16" s="28"/>
      <c r="E16" s="48">
        <v>30</v>
      </c>
      <c r="F16" s="48"/>
      <c r="G16" s="48"/>
      <c r="H16" s="48"/>
      <c r="I16" s="29"/>
      <c r="J16" s="2"/>
    </row>
    <row r="17" spans="1:9">
      <c r="A17" s="27"/>
      <c r="B17" s="48"/>
      <c r="C17" s="28"/>
      <c r="D17" s="28"/>
      <c r="E17" s="48"/>
      <c r="F17" s="48"/>
      <c r="G17" s="48"/>
      <c r="H17" s="48"/>
      <c r="I17" s="29"/>
    </row>
    <row r="18" spans="1:9">
      <c r="A18" s="27"/>
      <c r="B18" s="48"/>
      <c r="C18" s="28"/>
      <c r="D18" s="28"/>
      <c r="E18" s="48"/>
      <c r="F18" s="48"/>
      <c r="G18" s="48"/>
      <c r="H18" s="48"/>
      <c r="I18" s="29"/>
    </row>
    <row r="19" spans="1:9">
      <c r="A19" s="27"/>
      <c r="B19" s="48"/>
      <c r="C19" s="28"/>
      <c r="D19" s="28"/>
      <c r="E19" s="48"/>
      <c r="F19" s="48"/>
      <c r="G19" s="48"/>
      <c r="H19" s="48"/>
      <c r="I19" s="29"/>
    </row>
    <row r="20" spans="1:9">
      <c r="A20" s="27"/>
      <c r="B20" s="48"/>
      <c r="C20" s="28"/>
      <c r="D20" s="28"/>
      <c r="E20" s="48"/>
      <c r="F20" s="48"/>
      <c r="G20" s="48"/>
      <c r="H20" s="48"/>
      <c r="I20" s="29"/>
    </row>
    <row r="21" spans="1:9">
      <c r="A21" s="27"/>
      <c r="B21" s="48"/>
      <c r="C21" s="28"/>
      <c r="D21" s="28"/>
      <c r="E21" s="48"/>
      <c r="F21" s="48"/>
      <c r="G21" s="48"/>
      <c r="H21" s="48"/>
      <c r="I21" s="29"/>
    </row>
    <row r="22" spans="1:9">
      <c r="A22" s="27"/>
      <c r="B22" s="48"/>
      <c r="C22" s="28"/>
      <c r="D22" s="28"/>
      <c r="E22" s="48"/>
      <c r="F22" s="48"/>
      <c r="G22" s="48"/>
      <c r="H22" s="48"/>
      <c r="I22" s="29"/>
    </row>
    <row r="23" spans="1:9">
      <c r="A23" s="27"/>
      <c r="B23" s="48"/>
      <c r="C23" s="28"/>
      <c r="D23" s="28"/>
      <c r="E23" s="48"/>
      <c r="F23" s="48"/>
      <c r="G23" s="48"/>
      <c r="H23" s="48"/>
      <c r="I23" s="29"/>
    </row>
    <row r="24" spans="1:9">
      <c r="A24" s="27"/>
      <c r="B24" s="48"/>
      <c r="C24" s="28"/>
      <c r="D24" s="28"/>
      <c r="E24" s="48"/>
      <c r="F24" s="48"/>
      <c r="G24" s="48"/>
      <c r="H24" s="48"/>
      <c r="I24" s="29"/>
    </row>
    <row r="25" spans="1:9">
      <c r="A25" s="50"/>
      <c r="B25" s="51"/>
      <c r="C25" s="52"/>
      <c r="D25" s="52"/>
      <c r="E25" s="51"/>
      <c r="F25" s="51"/>
      <c r="G25" s="51"/>
      <c r="H25" s="51"/>
      <c r="I25" s="54"/>
    </row>
    <row r="27" spans="1:9">
      <c r="B27" s="55">
        <f>SUM(B6:B25)</f>
        <v>30</v>
      </c>
      <c r="E27" s="56">
        <f>SUM(E6:E25)</f>
        <v>125</v>
      </c>
      <c r="F27" s="56">
        <f>SUM(F6:F25)</f>
        <v>21</v>
      </c>
      <c r="G27" s="56">
        <f>SUM(G6:G25)</f>
        <v>0</v>
      </c>
      <c r="H27" s="57">
        <f>E27+F27+G27</f>
        <v>146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66C64-0555-45A4-BDC3-2D245947B2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6DBC1A-391B-480B-AE60-07D47D818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89F0E7-2727-4C5C-B4AF-F77DC26BF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Sem1 Science</vt:lpstr>
      <vt:lpstr>Sem2 Science</vt:lpstr>
      <vt:lpstr>Sem3 Science</vt:lpstr>
      <vt:lpstr>Sem4 Science</vt:lpstr>
      <vt:lpstr>Sem3 Mkg</vt:lpstr>
      <vt:lpstr>Sem4 Mkg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2021-10-26T15:55:25Z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